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Итог" sheetId="5" r:id="rId1"/>
    <sheet name="итог с %" sheetId="6" r:id="rId2"/>
    <sheet name="Выгрузка р-сведения" sheetId="33" r:id="rId3"/>
  </sheets>
  <definedNames>
    <definedName name="_xlnm._FilterDatabase" localSheetId="2" hidden="1">'Выгрузка р-сведения'!$A$1:$L$66</definedName>
  </definedNames>
  <calcPr calcId="145621"/>
</workbook>
</file>

<file path=xl/calcChain.xml><?xml version="1.0" encoding="utf-8"?>
<calcChain xmlns="http://schemas.openxmlformats.org/spreadsheetml/2006/main">
  <c r="J66" i="33" l="1"/>
  <c r="J65" i="33"/>
  <c r="J64" i="33"/>
  <c r="J63" i="33"/>
  <c r="J62" i="33"/>
  <c r="J61" i="33"/>
  <c r="J60" i="33"/>
  <c r="J59" i="33"/>
  <c r="J58" i="33"/>
  <c r="J57" i="33"/>
  <c r="J56" i="33"/>
  <c r="J55" i="33"/>
  <c r="J54" i="33"/>
  <c r="J53" i="33"/>
  <c r="J52" i="33"/>
  <c r="J51" i="33"/>
  <c r="J50" i="33"/>
  <c r="J49" i="33"/>
  <c r="J48" i="33"/>
  <c r="J47" i="33"/>
  <c r="J46" i="33"/>
  <c r="J45" i="33"/>
  <c r="J44" i="33"/>
  <c r="J43" i="33"/>
  <c r="J42" i="33"/>
  <c r="J41" i="33"/>
  <c r="J40" i="33"/>
  <c r="J39" i="33"/>
  <c r="J38" i="33"/>
  <c r="J37" i="33"/>
  <c r="J36" i="33"/>
  <c r="J35" i="33"/>
  <c r="J34" i="33"/>
  <c r="J33" i="33"/>
  <c r="J32" i="33"/>
  <c r="J31" i="33"/>
  <c r="J30" i="33"/>
  <c r="J29" i="33"/>
  <c r="J28" i="33"/>
  <c r="J27" i="33"/>
  <c r="J26" i="33"/>
  <c r="J25" i="33"/>
  <c r="J24" i="33"/>
  <c r="J23" i="33"/>
  <c r="J22" i="33"/>
  <c r="J21" i="33"/>
  <c r="J20" i="33"/>
  <c r="J19" i="33"/>
  <c r="J18" i="33"/>
  <c r="J17" i="33"/>
  <c r="J16" i="33"/>
  <c r="J15" i="33"/>
  <c r="J14" i="33"/>
  <c r="J13" i="33"/>
  <c r="J12" i="33"/>
  <c r="J11" i="33"/>
  <c r="J10" i="33"/>
  <c r="J9" i="33"/>
  <c r="J8" i="33"/>
  <c r="J7" i="33"/>
  <c r="J6" i="33"/>
  <c r="J5" i="33"/>
  <c r="J4" i="33"/>
  <c r="J3" i="33"/>
  <c r="J2" i="33"/>
  <c r="C31" i="5" l="1"/>
  <c r="E31" i="5" l="1"/>
  <c r="I31" i="5" l="1"/>
  <c r="Q23" i="5" l="1"/>
  <c r="Q8" i="5" l="1"/>
  <c r="Q7" i="5"/>
  <c r="N31" i="5" l="1"/>
  <c r="T5" i="5"/>
  <c r="G3" i="6" s="1"/>
  <c r="T6" i="5"/>
  <c r="G4" i="6" s="1"/>
  <c r="T7" i="5"/>
  <c r="G5" i="6" s="1"/>
  <c r="T8" i="5"/>
  <c r="G6" i="6" s="1"/>
  <c r="T9" i="5"/>
  <c r="G7" i="6" s="1"/>
  <c r="T10" i="5"/>
  <c r="G8" i="6" s="1"/>
  <c r="T11" i="5"/>
  <c r="G9" i="6" s="1"/>
  <c r="T12" i="5"/>
  <c r="G10" i="6" s="1"/>
  <c r="T13" i="5"/>
  <c r="G11" i="6" s="1"/>
  <c r="T14" i="5"/>
  <c r="G12" i="6" s="1"/>
  <c r="T15" i="5"/>
  <c r="G13" i="6" s="1"/>
  <c r="T16" i="5"/>
  <c r="G14" i="6" s="1"/>
  <c r="T17" i="5"/>
  <c r="G15" i="6" s="1"/>
  <c r="T18" i="5"/>
  <c r="G16" i="6" s="1"/>
  <c r="T19" i="5"/>
  <c r="G17" i="6" s="1"/>
  <c r="T20" i="5"/>
  <c r="G18" i="6" s="1"/>
  <c r="T21" i="5"/>
  <c r="G19" i="6" s="1"/>
  <c r="T22" i="5"/>
  <c r="G20" i="6" s="1"/>
  <c r="T23" i="5"/>
  <c r="G21" i="6" s="1"/>
  <c r="T24" i="5"/>
  <c r="G22" i="6" s="1"/>
  <c r="T25" i="5"/>
  <c r="G23" i="6" s="1"/>
  <c r="T26" i="5"/>
  <c r="G24" i="6" s="1"/>
  <c r="T27" i="5"/>
  <c r="G25" i="6" s="1"/>
  <c r="T28" i="5"/>
  <c r="G26" i="6" s="1"/>
  <c r="T29" i="5"/>
  <c r="G27" i="6" s="1"/>
  <c r="T30" i="5"/>
  <c r="G28" i="6" s="1"/>
  <c r="T4" i="5"/>
  <c r="G2" i="6" s="1"/>
  <c r="T31" i="5" l="1"/>
  <c r="H31" i="5"/>
  <c r="G29" i="6" l="1"/>
  <c r="S8" i="5"/>
  <c r="F6" i="6" s="1"/>
  <c r="S9" i="5"/>
  <c r="F7" i="6" s="1"/>
  <c r="S10" i="5"/>
  <c r="F8" i="6" s="1"/>
  <c r="S11" i="5"/>
  <c r="F9" i="6" s="1"/>
  <c r="S12" i="5"/>
  <c r="F10" i="6" s="1"/>
  <c r="S13" i="5"/>
  <c r="F11" i="6" s="1"/>
  <c r="S14" i="5"/>
  <c r="F12" i="6" s="1"/>
  <c r="S15" i="5"/>
  <c r="F13" i="6" s="1"/>
  <c r="S16" i="5"/>
  <c r="F14" i="6" s="1"/>
  <c r="S17" i="5"/>
  <c r="F15" i="6" s="1"/>
  <c r="S18" i="5"/>
  <c r="F16" i="6" s="1"/>
  <c r="S19" i="5"/>
  <c r="F17" i="6" s="1"/>
  <c r="S20" i="5"/>
  <c r="F18" i="6" s="1"/>
  <c r="S21" i="5"/>
  <c r="F19" i="6" s="1"/>
  <c r="S22" i="5"/>
  <c r="F20" i="6" s="1"/>
  <c r="S23" i="5"/>
  <c r="F21" i="6" s="1"/>
  <c r="S24" i="5"/>
  <c r="F22" i="6" s="1"/>
  <c r="S25" i="5"/>
  <c r="F23" i="6" s="1"/>
  <c r="S26" i="5"/>
  <c r="F24" i="6" s="1"/>
  <c r="S27" i="5"/>
  <c r="F25" i="6" s="1"/>
  <c r="S28" i="5"/>
  <c r="F26" i="6" s="1"/>
  <c r="S29" i="5"/>
  <c r="F27" i="6" s="1"/>
  <c r="S30" i="5"/>
  <c r="F28" i="6" s="1"/>
  <c r="S6" i="5"/>
  <c r="F4" i="6" s="1"/>
  <c r="S7" i="5"/>
  <c r="F5" i="6" s="1"/>
  <c r="S4" i="5"/>
  <c r="F2" i="6" s="1"/>
  <c r="S5" i="5"/>
  <c r="F3" i="6" s="1"/>
  <c r="O4" i="5"/>
  <c r="M31" i="5"/>
  <c r="L31" i="5"/>
  <c r="G31" i="5"/>
  <c r="S31" i="5" l="1"/>
  <c r="F29" i="6"/>
  <c r="K31" i="5"/>
  <c r="J31" i="5"/>
  <c r="F31" i="5"/>
  <c r="D31" i="5"/>
  <c r="R30" i="5"/>
  <c r="U30" i="5" s="1"/>
  <c r="Q30" i="5"/>
  <c r="P30" i="5"/>
  <c r="O30" i="5"/>
  <c r="R29" i="5"/>
  <c r="U29" i="5" s="1"/>
  <c r="Q29" i="5"/>
  <c r="P29" i="5"/>
  <c r="O29" i="5"/>
  <c r="R28" i="5"/>
  <c r="U28" i="5" s="1"/>
  <c r="Q28" i="5"/>
  <c r="P28" i="5"/>
  <c r="O28" i="5"/>
  <c r="R27" i="5"/>
  <c r="U27" i="5" s="1"/>
  <c r="Q27" i="5"/>
  <c r="P27" i="5"/>
  <c r="O27" i="5"/>
  <c r="R26" i="5"/>
  <c r="U26" i="5" s="1"/>
  <c r="Q26" i="5"/>
  <c r="P26" i="5"/>
  <c r="O26" i="5"/>
  <c r="R25" i="5"/>
  <c r="U25" i="5" s="1"/>
  <c r="Q25" i="5"/>
  <c r="P25" i="5"/>
  <c r="O25" i="5"/>
  <c r="R24" i="5"/>
  <c r="U24" i="5" s="1"/>
  <c r="Q24" i="5"/>
  <c r="P24" i="5"/>
  <c r="O24" i="5"/>
  <c r="R23" i="5"/>
  <c r="U23" i="5" s="1"/>
  <c r="P23" i="5"/>
  <c r="O23" i="5"/>
  <c r="R22" i="5"/>
  <c r="U22" i="5" s="1"/>
  <c r="Q22" i="5"/>
  <c r="P22" i="5"/>
  <c r="O22" i="5"/>
  <c r="R21" i="5"/>
  <c r="U21" i="5" s="1"/>
  <c r="Q21" i="5"/>
  <c r="P21" i="5"/>
  <c r="O21" i="5"/>
  <c r="R20" i="5"/>
  <c r="U20" i="5" s="1"/>
  <c r="Q20" i="5"/>
  <c r="P20" i="5"/>
  <c r="O20" i="5"/>
  <c r="R19" i="5"/>
  <c r="U19" i="5" s="1"/>
  <c r="Q19" i="5"/>
  <c r="P19" i="5"/>
  <c r="O19" i="5"/>
  <c r="R18" i="5"/>
  <c r="U18" i="5" s="1"/>
  <c r="Q18" i="5"/>
  <c r="P18" i="5"/>
  <c r="O18" i="5"/>
  <c r="R17" i="5"/>
  <c r="U17" i="5" s="1"/>
  <c r="Q17" i="5"/>
  <c r="P17" i="5"/>
  <c r="O17" i="5"/>
  <c r="R16" i="5"/>
  <c r="U16" i="5" s="1"/>
  <c r="Q16" i="5"/>
  <c r="P16" i="5"/>
  <c r="O16" i="5"/>
  <c r="R15" i="5"/>
  <c r="U15" i="5" s="1"/>
  <c r="Q15" i="5"/>
  <c r="P15" i="5"/>
  <c r="O15" i="5"/>
  <c r="R14" i="5"/>
  <c r="U14" i="5" s="1"/>
  <c r="Q14" i="5"/>
  <c r="P14" i="5"/>
  <c r="O14" i="5"/>
  <c r="R13" i="5"/>
  <c r="U13" i="5" s="1"/>
  <c r="Q13" i="5"/>
  <c r="P13" i="5"/>
  <c r="O13" i="5"/>
  <c r="R12" i="5"/>
  <c r="U12" i="5" s="1"/>
  <c r="Q12" i="5"/>
  <c r="P12" i="5"/>
  <c r="O12" i="5"/>
  <c r="R11" i="5"/>
  <c r="U11" i="5" s="1"/>
  <c r="Q11" i="5"/>
  <c r="P11" i="5"/>
  <c r="O11" i="5"/>
  <c r="R10" i="5"/>
  <c r="U10" i="5" s="1"/>
  <c r="Q10" i="5"/>
  <c r="P10" i="5"/>
  <c r="O10" i="5"/>
  <c r="R9" i="5"/>
  <c r="U9" i="5" s="1"/>
  <c r="Q9" i="5"/>
  <c r="P9" i="5"/>
  <c r="O9" i="5"/>
  <c r="R8" i="5"/>
  <c r="U8" i="5" s="1"/>
  <c r="P8" i="5"/>
  <c r="O8" i="5"/>
  <c r="R7" i="5"/>
  <c r="U7" i="5" s="1"/>
  <c r="P7" i="5"/>
  <c r="O7" i="5"/>
  <c r="R6" i="5"/>
  <c r="U6" i="5" s="1"/>
  <c r="Q6" i="5"/>
  <c r="P6" i="5"/>
  <c r="O6" i="5"/>
  <c r="R5" i="5"/>
  <c r="U5" i="5" s="1"/>
  <c r="Q5" i="5"/>
  <c r="P5" i="5"/>
  <c r="O5" i="5"/>
  <c r="R4" i="5"/>
  <c r="U4" i="5" s="1"/>
  <c r="Q4" i="5"/>
  <c r="P4" i="5"/>
  <c r="U31" i="5" l="1"/>
  <c r="R31" i="5"/>
  <c r="D2" i="6"/>
  <c r="P31" i="5"/>
  <c r="O31" i="5"/>
  <c r="Q31" i="5"/>
  <c r="K7" i="6"/>
  <c r="K8" i="6"/>
  <c r="K9" i="6"/>
  <c r="K10" i="6"/>
  <c r="K12" i="6"/>
  <c r="K13" i="6"/>
  <c r="K15" i="6"/>
  <c r="K18" i="6"/>
  <c r="K19" i="6"/>
  <c r="K20" i="6"/>
  <c r="K23" i="6"/>
  <c r="K27" i="6"/>
  <c r="J7" i="6"/>
  <c r="J27" i="6"/>
  <c r="L7" i="6" l="1"/>
  <c r="L27" i="6"/>
  <c r="D28" i="6" l="1"/>
  <c r="C28" i="6"/>
  <c r="K28" i="6"/>
  <c r="J28" i="6"/>
  <c r="D27" i="6"/>
  <c r="C27" i="6"/>
  <c r="D26" i="6"/>
  <c r="C26" i="6"/>
  <c r="K26" i="6"/>
  <c r="J26" i="6"/>
  <c r="D25" i="6"/>
  <c r="C25" i="6"/>
  <c r="K25" i="6"/>
  <c r="J25" i="6"/>
  <c r="D24" i="6"/>
  <c r="C24" i="6"/>
  <c r="K24" i="6"/>
  <c r="J24" i="6"/>
  <c r="D23" i="6"/>
  <c r="C23" i="6"/>
  <c r="J23" i="6"/>
  <c r="L23" i="6" s="1"/>
  <c r="D22" i="6"/>
  <c r="C22" i="6"/>
  <c r="K22" i="6"/>
  <c r="J22" i="6"/>
  <c r="D21" i="6"/>
  <c r="C21" i="6"/>
  <c r="H21" i="6" s="1"/>
  <c r="K21" i="6"/>
  <c r="J21" i="6"/>
  <c r="D20" i="6"/>
  <c r="C20" i="6"/>
  <c r="J20" i="6"/>
  <c r="L20" i="6" s="1"/>
  <c r="D19" i="6"/>
  <c r="C19" i="6"/>
  <c r="J19" i="6"/>
  <c r="L19" i="6" s="1"/>
  <c r="D18" i="6"/>
  <c r="C18" i="6"/>
  <c r="J18" i="6"/>
  <c r="L18" i="6" s="1"/>
  <c r="D17" i="6"/>
  <c r="C17" i="6"/>
  <c r="K17" i="6"/>
  <c r="J17" i="6"/>
  <c r="D16" i="6"/>
  <c r="C16" i="6"/>
  <c r="K16" i="6"/>
  <c r="J16" i="6"/>
  <c r="D15" i="6"/>
  <c r="C15" i="6"/>
  <c r="J15" i="6"/>
  <c r="L15" i="6" s="1"/>
  <c r="D14" i="6"/>
  <c r="C14" i="6"/>
  <c r="K14" i="6"/>
  <c r="J14" i="6"/>
  <c r="D13" i="6"/>
  <c r="C13" i="6"/>
  <c r="J13" i="6"/>
  <c r="L13" i="6" s="1"/>
  <c r="D12" i="6"/>
  <c r="C12" i="6"/>
  <c r="J12" i="6"/>
  <c r="L12" i="6" s="1"/>
  <c r="D11" i="6"/>
  <c r="C11" i="6"/>
  <c r="K11" i="6"/>
  <c r="J11" i="6"/>
  <c r="D10" i="6"/>
  <c r="C10" i="6"/>
  <c r="J10" i="6"/>
  <c r="L10" i="6" s="1"/>
  <c r="D9" i="6"/>
  <c r="C9" i="6"/>
  <c r="J9" i="6"/>
  <c r="L9" i="6" s="1"/>
  <c r="D8" i="6"/>
  <c r="C8" i="6"/>
  <c r="J8" i="6"/>
  <c r="L8" i="6" s="1"/>
  <c r="D7" i="6"/>
  <c r="C7" i="6"/>
  <c r="D6" i="6"/>
  <c r="C6" i="6"/>
  <c r="K6" i="6"/>
  <c r="J6" i="6"/>
  <c r="D5" i="6"/>
  <c r="C5" i="6"/>
  <c r="K5" i="6"/>
  <c r="J5" i="6"/>
  <c r="D4" i="6"/>
  <c r="C4" i="6"/>
  <c r="K4" i="6"/>
  <c r="J4" i="6"/>
  <c r="D3" i="6"/>
  <c r="C3" i="6"/>
  <c r="K3" i="6"/>
  <c r="J3" i="6"/>
  <c r="K2" i="6"/>
  <c r="J2" i="6"/>
  <c r="H22" i="6" l="1"/>
  <c r="I22" i="6"/>
  <c r="H19" i="6"/>
  <c r="I19" i="6"/>
  <c r="H15" i="6"/>
  <c r="I15" i="6"/>
  <c r="H7" i="6"/>
  <c r="I7" i="6"/>
  <c r="H4" i="6"/>
  <c r="I4" i="6"/>
  <c r="H28" i="6"/>
  <c r="I28" i="6"/>
  <c r="H27" i="6"/>
  <c r="I27" i="6"/>
  <c r="H26" i="6"/>
  <c r="I26" i="6"/>
  <c r="H25" i="6"/>
  <c r="I25" i="6"/>
  <c r="H24" i="6"/>
  <c r="I24" i="6"/>
  <c r="H23" i="6"/>
  <c r="I23" i="6"/>
  <c r="D29" i="6"/>
  <c r="I21" i="6"/>
  <c r="H20" i="6"/>
  <c r="I20" i="6"/>
  <c r="H18" i="6"/>
  <c r="I18" i="6"/>
  <c r="H17" i="6"/>
  <c r="I17" i="6"/>
  <c r="H16" i="6"/>
  <c r="I16" i="6"/>
  <c r="H14" i="6"/>
  <c r="I14" i="6"/>
  <c r="H13" i="6"/>
  <c r="I13" i="6"/>
  <c r="H12" i="6"/>
  <c r="I12" i="6"/>
  <c r="H11" i="6"/>
  <c r="I11" i="6"/>
  <c r="H10" i="6"/>
  <c r="I10" i="6"/>
  <c r="H9" i="6"/>
  <c r="I9" i="6"/>
  <c r="H8" i="6"/>
  <c r="I8" i="6"/>
  <c r="H6" i="6"/>
  <c r="I6" i="6"/>
  <c r="H5" i="6"/>
  <c r="I5" i="6"/>
  <c r="H3" i="6"/>
  <c r="I3" i="6"/>
  <c r="E7" i="6"/>
  <c r="E12" i="6"/>
  <c r="E19" i="6"/>
  <c r="E27" i="6"/>
  <c r="E6" i="6"/>
  <c r="E9" i="6"/>
  <c r="E15" i="6"/>
  <c r="E16" i="6"/>
  <c r="E17" i="6"/>
  <c r="E23" i="6"/>
  <c r="E24" i="6"/>
  <c r="E4" i="6"/>
  <c r="E8" i="6"/>
  <c r="E10" i="6"/>
  <c r="E11" i="6"/>
  <c r="E13" i="6"/>
  <c r="E18" i="6"/>
  <c r="E20" i="6"/>
  <c r="L21" i="6"/>
  <c r="E22" i="6"/>
  <c r="E5" i="6"/>
  <c r="E28" i="6"/>
  <c r="L28" i="6"/>
  <c r="E26" i="6"/>
  <c r="L26" i="6"/>
  <c r="E25" i="6"/>
  <c r="L25" i="6"/>
  <c r="L24" i="6"/>
  <c r="E21" i="6"/>
  <c r="L17" i="6"/>
  <c r="L16" i="6"/>
  <c r="L11" i="6"/>
  <c r="E14" i="6"/>
  <c r="L14" i="6"/>
  <c r="L6" i="6"/>
  <c r="L5" i="6"/>
  <c r="L4" i="6"/>
  <c r="C2" i="6"/>
  <c r="K29" i="6"/>
  <c r="L22" i="6"/>
  <c r="L3" i="6"/>
  <c r="E3" i="6"/>
  <c r="J29" i="6"/>
  <c r="L2" i="6"/>
  <c r="I2" i="6" l="1"/>
  <c r="H2" i="6"/>
  <c r="C29" i="6"/>
  <c r="I29" i="6" s="1"/>
  <c r="I30" i="6" s="1"/>
  <c r="E2" i="6"/>
  <c r="L29" i="6"/>
  <c r="L30" i="6" s="1"/>
  <c r="H29" i="6" l="1"/>
  <c r="H30" i="6" s="1"/>
  <c r="E29" i="6"/>
  <c r="E30" i="6" s="1"/>
</calcChain>
</file>

<file path=xl/sharedStrings.xml><?xml version="1.0" encoding="utf-8"?>
<sst xmlns="http://schemas.openxmlformats.org/spreadsheetml/2006/main" count="793" uniqueCount="441">
  <si>
    <t>Дата запроса</t>
  </si>
  <si>
    <t>Номер</t>
  </si>
  <si>
    <t>Р-сервис</t>
  </si>
  <si>
    <t>ОКТМО</t>
  </si>
  <si>
    <t>Район МО</t>
  </si>
  <si>
    <t>Муниципальное образование</t>
  </si>
  <si>
    <t>Отправитель</t>
  </si>
  <si>
    <t>Принято исполнителем</t>
  </si>
  <si>
    <t>Отвечено исполнителем</t>
  </si>
  <si>
    <t>MessageID</t>
  </si>
  <si>
    <t>Исполнитель</t>
  </si>
  <si>
    <t>город Смоленск</t>
  </si>
  <si>
    <t>Сафоновский район</t>
  </si>
  <si>
    <t>Сервис предоставления информации о ранее выданных разрешениях на строительство объектов капитального строительства</t>
  </si>
  <si>
    <t>Духовщинский район</t>
  </si>
  <si>
    <t>PFRF01001</t>
  </si>
  <si>
    <t>Ярцевский район</t>
  </si>
  <si>
    <t>Починковский район</t>
  </si>
  <si>
    <t>Смоленский район</t>
  </si>
  <si>
    <t>Koloskov_ML</t>
  </si>
  <si>
    <t>Руднянский район</t>
  </si>
  <si>
    <t>Рославльский район</t>
  </si>
  <si>
    <t>Kosyh_SA</t>
  </si>
  <si>
    <t>Краснинский район</t>
  </si>
  <si>
    <t>66644000</t>
  </si>
  <si>
    <t>Смоленский муниципальный район</t>
  </si>
  <si>
    <t>Сычевский район</t>
  </si>
  <si>
    <t>Новодугинский район</t>
  </si>
  <si>
    <t>Кардымовский район</t>
  </si>
  <si>
    <t>Вяземский район</t>
  </si>
  <si>
    <t>Гагаринский район</t>
  </si>
  <si>
    <t>Ершичский район</t>
  </si>
  <si>
    <t>город Десногорск</t>
  </si>
  <si>
    <t>Темкинский район</t>
  </si>
  <si>
    <t>№</t>
  </si>
  <si>
    <t>Наименование МО</t>
  </si>
  <si>
    <t>ДелоПро</t>
  </si>
  <si>
    <t>МСУ СМАРТ</t>
  </si>
  <si>
    <t>всего</t>
  </si>
  <si>
    <t>росреестр</t>
  </si>
  <si>
    <t>всего (росреестр)</t>
  </si>
  <si>
    <t>поступило</t>
  </si>
  <si>
    <t>не отвечено</t>
  </si>
  <si>
    <t>Поступило</t>
  </si>
  <si>
    <t>Не отвечено</t>
  </si>
  <si>
    <t>Велижский район</t>
  </si>
  <si>
    <t>Глинковский район</t>
  </si>
  <si>
    <t>Демидовский район</t>
  </si>
  <si>
    <t>Дорогобужский район</t>
  </si>
  <si>
    <t>Ельнинский район</t>
  </si>
  <si>
    <t>Монастырщинский район</t>
  </si>
  <si>
    <t>Угранский район</t>
  </si>
  <si>
    <t>Хиславичский район</t>
  </si>
  <si>
    <t>Холм-Жирковский район</t>
  </si>
  <si>
    <t>Шумячский район</t>
  </si>
  <si>
    <t>Итого:</t>
  </si>
  <si>
    <t>Количество поступивших р-сведений, 
Росреестр</t>
  </si>
  <si>
    <t>Количество запросов р-сведений без ответа, 
Росреестр</t>
  </si>
  <si>
    <t>Доля запросов, на которые не направлены ответы, %</t>
  </si>
  <si>
    <t xml:space="preserve">Количество поступивших р-сведений </t>
  </si>
  <si>
    <t>Количество запросов р-сведений без ответа</t>
  </si>
  <si>
    <t>Балл</t>
  </si>
  <si>
    <t>Доля запросов, по которым был направлен ответ</t>
  </si>
  <si>
    <t>Более 80%</t>
  </si>
  <si>
    <t>От 60% до 80%</t>
  </si>
  <si>
    <t>От 40% до 60%</t>
  </si>
  <si>
    <t>От 20% до 40%</t>
  </si>
  <si>
    <t>Менее 20%</t>
  </si>
  <si>
    <t>66636101</t>
  </si>
  <si>
    <t>Городские поселения Рославльского муниципального района: Рославльское</t>
  </si>
  <si>
    <t>показатель по сроку ответа</t>
  </si>
  <si>
    <t>Отвечено в срок</t>
  </si>
  <si>
    <t xml:space="preserve">Отвечено в срок </t>
  </si>
  <si>
    <t>Количество запросов отвеченных в срок, Росреестр</t>
  </si>
  <si>
    <t>Доля запросов, на которые направлены ответы в срок, %</t>
  </si>
  <si>
    <t>*-количество запросов с нарушением срока предоставления ответа и без предоставления ответа</t>
  </si>
  <si>
    <t>Отвечено НЕ в срок</t>
  </si>
  <si>
    <t>Количество запросов с нарушением срока предоставления ответа и без предоставления ответа</t>
  </si>
  <si>
    <t>Количество запросов с нарушением срока предоставления ответа</t>
  </si>
  <si>
    <t>Доля запросов соответствующих критерию*</t>
  </si>
  <si>
    <t>Количество запросов с нарушением срока предоставления ответа, Росреестр</t>
  </si>
  <si>
    <t>66701000</t>
  </si>
  <si>
    <t>Город Смоленск</t>
  </si>
  <si>
    <t>Litvinova_IA</t>
  </si>
  <si>
    <t>Сервис сбора сведений из актов освидетельствования проведения основных работ по строительству объекта индивидуального жилищного строительства</t>
  </si>
  <si>
    <t>Pavljuchenkova_OV</t>
  </si>
  <si>
    <t>Сервис предоставления информации о ранее выданных разрешениях на ввод в эксплуатацию объектов капитального строительства</t>
  </si>
  <si>
    <t>RRTR01001</t>
  </si>
  <si>
    <t>Platonova_JL</t>
  </si>
  <si>
    <t>Burjachenko_AD</t>
  </si>
  <si>
    <t>Saluk_VI</t>
  </si>
  <si>
    <t>Rytkov_AA</t>
  </si>
  <si>
    <t>66636000</t>
  </si>
  <si>
    <t>Рославльский муниципальный район</t>
  </si>
  <si>
    <t>Davydova_GM</t>
  </si>
  <si>
    <t>66646000</t>
  </si>
  <si>
    <t>Сычевский муниципальный район</t>
  </si>
  <si>
    <t>Балл*</t>
  </si>
  <si>
    <t>Сервис предоставления сведений о переводе (отказе в переводе) жилого (нежилого) помещения в нежилое (жилое) помещение</t>
  </si>
  <si>
    <t>66710000</t>
  </si>
  <si>
    <t>Город Десногорск</t>
  </si>
  <si>
    <t>66648435</t>
  </si>
  <si>
    <t>Timofeeva_EN</t>
  </si>
  <si>
    <t>66638101</t>
  </si>
  <si>
    <t>Городские поселения Руднянского муниципального района: Руднянское</t>
  </si>
  <si>
    <t>Noskova_TJ</t>
  </si>
  <si>
    <t>Сведения о принадлежности имущества к государственной собственности субъекта Российской Федерации, либо муниципальной собственности</t>
  </si>
  <si>
    <t>66630000</t>
  </si>
  <si>
    <t>Новодугинский муниципальный район</t>
  </si>
  <si>
    <t>Dolgova_LV</t>
  </si>
  <si>
    <t>66641101</t>
  </si>
  <si>
    <t>Городские поселения Сафоновского муниципального района: Сафоновское</t>
  </si>
  <si>
    <t>66658000</t>
  </si>
  <si>
    <t>Ярцевский муниципальный район</t>
  </si>
  <si>
    <t>66638000</t>
  </si>
  <si>
    <t>Руднянский муниципальный район</t>
  </si>
  <si>
    <t>Сведения по договорам социального (коммерческого) найма жилого помещения</t>
  </si>
  <si>
    <t>161602671</t>
  </si>
  <si>
    <t>Reznik_JV</t>
  </si>
  <si>
    <t>КП PKPVDMFC-2020-09-18-321024 направить уведомление об окончании строительства объекта недвижимости</t>
  </si>
  <si>
    <t xml:space="preserve">Koroljova_EM </t>
  </si>
  <si>
    <t>Kirjushova_AV</t>
  </si>
  <si>
    <t>Срок ответа</t>
  </si>
  <si>
    <t>66609000</t>
  </si>
  <si>
    <t>Глинковский муниципальный район</t>
  </si>
  <si>
    <t>02.10.2020 15:32:52</t>
  </si>
  <si>
    <t>05.10.2020 8:51:30</t>
  </si>
  <si>
    <t>05.10.2020 10:00:29</t>
  </si>
  <si>
    <t>c8a0984d-c851-4d56-9222-824008496752</t>
  </si>
  <si>
    <t>06.10.2020 11:08:10</t>
  </si>
  <si>
    <t>07.10.2020 9:06:36</t>
  </si>
  <si>
    <t>08.10.2020 8:49:27</t>
  </si>
  <si>
    <t>c42afab5-ba08-4068-ad3f-a51d00c57db4</t>
  </si>
  <si>
    <t>06.10.2020 16:23:29</t>
  </si>
  <si>
    <t>MFC-0235/2020-139430</t>
  </si>
  <si>
    <t>07.10.2020 10:36:43</t>
  </si>
  <si>
    <t>08.10.2020 15:20:47</t>
  </si>
  <si>
    <t>91ac9ea6-7669-46c8-94be-3ea89fa6d0b2</t>
  </si>
  <si>
    <t>Upit_MI</t>
  </si>
  <si>
    <t>06.10.2020 16:39:25</t>
  </si>
  <si>
    <t>PKPVDMFC-2020-03-19-213201</t>
  </si>
  <si>
    <t>07.10.2020 9:06:37</t>
  </si>
  <si>
    <t>f6e8aa16-27a8-48f4-b771-3f881924c0d3</t>
  </si>
  <si>
    <t>06.10.2020 17:25:56</t>
  </si>
  <si>
    <t>КП PKPVDMFC-2020-09-25-502897 уведомление об окончании строительства или реконструкции объекта индивидуального жилищного строительства или садового дома и представленный застройщиком технический план</t>
  </si>
  <si>
    <t>07.10.2020 13:33:33</t>
  </si>
  <si>
    <t>07.10.2020 13:52:46</t>
  </si>
  <si>
    <t>e6e2512e-71e3-48ba-aa2b-c6a5757ec989</t>
  </si>
  <si>
    <t>06.10.2020 17:26:11</t>
  </si>
  <si>
    <t>PKPVDMFC-2020-09-24-084466</t>
  </si>
  <si>
    <t>66608472</t>
  </si>
  <si>
    <t>Населенные пункты, входящие в состав сельского поселения Самуйловское Гагаринского муниципального района: Серго-Ивановское</t>
  </si>
  <si>
    <t>07.10.2020 9:28:29</t>
  </si>
  <si>
    <t>07.10.2020 9:48:30</t>
  </si>
  <si>
    <t>51169d28-c033-487f-b22e-da17643a5a7e</t>
  </si>
  <si>
    <t>06.10.2020 17:31:35</t>
  </si>
  <si>
    <t>КУВД-001/2020-16777005</t>
  </si>
  <si>
    <t>12.10.2020 13:39:42</t>
  </si>
  <si>
    <t>15.10.2020 17:07:38</t>
  </si>
  <si>
    <t>9b1a50cf-f378-49c8-bdb6-dd0f4f4fc12e</t>
  </si>
  <si>
    <t>06.10.2020 17:41:25</t>
  </si>
  <si>
    <t>07.10.2020 8:51:53</t>
  </si>
  <si>
    <t>07.10.2020 8:55:44</t>
  </si>
  <si>
    <t>4114351e-c9af-4003-acf7-e79266be16bc</t>
  </si>
  <si>
    <t>06.10.2020 17:43:13</t>
  </si>
  <si>
    <t>КП PKPVDMFC-2020-09-30-362085</t>
  </si>
  <si>
    <t>07.10.2020 8:51:28</t>
  </si>
  <si>
    <t>07.10.2020 9:08:35</t>
  </si>
  <si>
    <t>bbe21c58-4832-4579-b6c8-68dc4ede1d05</t>
  </si>
  <si>
    <t>06.10.2020 17:44:15</t>
  </si>
  <si>
    <t>КУВД-001/2020-17475826</t>
  </si>
  <si>
    <t>12.10.2020 13:39:43</t>
  </si>
  <si>
    <t>15.10.2020 16:57:19</t>
  </si>
  <si>
    <t>a26fdde1-0a2b-4049-89af-db6e580c3c84</t>
  </si>
  <si>
    <t>06.10.2020 17:44:19</t>
  </si>
  <si>
    <t>КП PKPVDMFC-2020-10-02-276955 уведомление об окончании строительства или реконструкции объекта индивидуального жилищного строительства или садового дома и представленный застройщиком технический план</t>
  </si>
  <si>
    <t>07.10.2020 11:18:01</t>
  </si>
  <si>
    <t>07.10.2020 15:00:03</t>
  </si>
  <si>
    <t>2b32072f-f185-4a40-b090-a7394471f2cb</t>
  </si>
  <si>
    <t>06.10.2020 17:44:41</t>
  </si>
  <si>
    <t>КП PKPVDMFC-2020-10-01-304292</t>
  </si>
  <si>
    <t>07.10.2020 11:18:02</t>
  </si>
  <si>
    <t>07.10.2020 15:27:05</t>
  </si>
  <si>
    <t>69c7ddc9-2bd5-4c01-b272-d2bc60a6cd22</t>
  </si>
  <si>
    <t>07.10.2020 11:14:19</t>
  </si>
  <si>
    <t>PKPVDMFC-2020-10-02-200207 уведомление об окончании строительства или реконструкции объекта индивидуального жилищного строительства или садового дома и представленный застройщиком технический план</t>
  </si>
  <si>
    <t>66658101</t>
  </si>
  <si>
    <t>Городские поселения Ярцевского муниципального района: Ярцевское</t>
  </si>
  <si>
    <t>07.10.2020 15:12:41</t>
  </si>
  <si>
    <t>07.10.2020 15:19:28</t>
  </si>
  <si>
    <t>a72db1c7-9af7-4b30-b48d-86352fb4506e</t>
  </si>
  <si>
    <t>07.10.2020 13:16:47</t>
  </si>
  <si>
    <t>PKPVDMFC-2020-10-02-199982 Об окончании строительства или реконструкции объекта индивидуального жилищного строительства и представленный застройщиком технический план</t>
  </si>
  <si>
    <t>07.10.2020 16:33:41</t>
  </si>
  <si>
    <t>12.10.2020 15:57:19</t>
  </si>
  <si>
    <t>f89ed1e7-e08b-4431-85f6-825f5f39d249</t>
  </si>
  <si>
    <t>08.10.2020 10:00:39</t>
  </si>
  <si>
    <t>08.10.2020 14:17:23</t>
  </si>
  <si>
    <t>08.10.2020 14:32:54</t>
  </si>
  <si>
    <t>6c5f34c9-33e3-4504-a83d-bb6be648806b</t>
  </si>
  <si>
    <t>08.10.2020 10:19:21</t>
  </si>
  <si>
    <t>08.10.2020 14:17:24</t>
  </si>
  <si>
    <t>08.10.2020 14:24:26</t>
  </si>
  <si>
    <t>8651ac4a-0f7a-4b1e-9097-f9e91df2bb44</t>
  </si>
  <si>
    <t>08.10.2020 10:29:46</t>
  </si>
  <si>
    <t>08.10.2020 13:23:15</t>
  </si>
  <si>
    <t>09.10.2020 10:50:18</t>
  </si>
  <si>
    <t>c4e5548b-baf6-4838-99f0-2f3b386fab8d</t>
  </si>
  <si>
    <t>08.10.2020 11:03:21</t>
  </si>
  <si>
    <t>09.10.2020 8:49:37</t>
  </si>
  <si>
    <t>13.10.2020 18:15:58</t>
  </si>
  <si>
    <t>c44ca145-e7fc-4793-9e69-80cc579c3c15</t>
  </si>
  <si>
    <t>08.10.2020 11:04:04</t>
  </si>
  <si>
    <t>09.10.2020 8:49:38</t>
  </si>
  <si>
    <t>13.10.2020 18:18:18</t>
  </si>
  <si>
    <t>657fca87-5106-4daa-b919-ce822f9113d0</t>
  </si>
  <si>
    <t>08.10.2020 16:04:56</t>
  </si>
  <si>
    <t>09.10.2020 8:49:39</t>
  </si>
  <si>
    <t>13.10.2020 18:20:53</t>
  </si>
  <si>
    <t>5b8119c6-ee00-4ffc-b795-5fda8f426826</t>
  </si>
  <si>
    <t>09.10.2020 16:18:01</t>
  </si>
  <si>
    <t>12.10.2020 9:20:44</t>
  </si>
  <si>
    <t>28.10.2020 9:56:57</t>
  </si>
  <si>
    <t>db1bee0a-31af-4d8f-bb41-381da3648de6</t>
  </si>
  <si>
    <t>12.10.2020 10:43:25</t>
  </si>
  <si>
    <t>КП PKPVDMFC-2020-10-08-528771 НАПРАВИТЬ РАЗРЕШЕНИЕ НА РЕКОНСТРУКЦИЮ</t>
  </si>
  <si>
    <t>13.10.2020 8:36:52</t>
  </si>
  <si>
    <t>14.10.2020 14:04:47</t>
  </si>
  <si>
    <t>fecf410c-51c0-4d6b-a269-0fa69e128d92</t>
  </si>
  <si>
    <t>12.10.2020 14:21:14</t>
  </si>
  <si>
    <t>13.10.2020 15:04:04</t>
  </si>
  <si>
    <t>14.10.2020 16:04:37</t>
  </si>
  <si>
    <t>3f1ada45-b048-4ec1-86c8-c9bfc4fee9a3</t>
  </si>
  <si>
    <t>12.10.2020 14:24:47</t>
  </si>
  <si>
    <t>PKPVD-2020-10-02-326845 Согласие области на строительство объектов</t>
  </si>
  <si>
    <t>66611101</t>
  </si>
  <si>
    <t>Городские поселения Демидовского муниципального района: Демидовское</t>
  </si>
  <si>
    <t>13.10.2020 9:19:14</t>
  </si>
  <si>
    <t>13.10.2020 10:41:26</t>
  </si>
  <si>
    <t>15835a25-b4cc-481a-af0b-077f537229e0</t>
  </si>
  <si>
    <t>Vdovenkova_ON</t>
  </si>
  <si>
    <t>12.10.2020 14:25:58</t>
  </si>
  <si>
    <t>66611495</t>
  </si>
  <si>
    <t>13.10.2020 9:19:21</t>
  </si>
  <si>
    <t>13.10.2020 10:45:55</t>
  </si>
  <si>
    <t>54c5c046-e341-45fe-8264-4bd9fd6122bf</t>
  </si>
  <si>
    <t>13.10.2020 9:28:30</t>
  </si>
  <si>
    <t>66624000</t>
  </si>
  <si>
    <t>Краснинский муниципальный район</t>
  </si>
  <si>
    <t>13.10.2020 9:48:00</t>
  </si>
  <si>
    <t>13.10.2020 15:53:29</t>
  </si>
  <si>
    <t>37577344-a6e7-455a-bb86-19b899b6ee11</t>
  </si>
  <si>
    <t>Komkov_AP</t>
  </si>
  <si>
    <t>13.10.2020 16:14:38</t>
  </si>
  <si>
    <t>14.10.2020 8:16:18</t>
  </si>
  <si>
    <t>14.10.2020 8:25:43</t>
  </si>
  <si>
    <t>21666aa1-3b21-4d11-bb46-0d360c6e0a2b</t>
  </si>
  <si>
    <t>13.10.2020 16:53:27</t>
  </si>
  <si>
    <t>14.10.2020 10:54:19</t>
  </si>
  <si>
    <t>14.10.2020 16:08:31</t>
  </si>
  <si>
    <t>f1564238-7873-46ad-a760-4342770c2df2</t>
  </si>
  <si>
    <t>14.10.2020 13:49:08</t>
  </si>
  <si>
    <t>КП PKPVDMFC-2020-10-13-448082 Уведомление об окончании строительства или реконструкции объекта индивидуального жилищного строительства или садового дома</t>
  </si>
  <si>
    <t>14.10.2020 15:11:22</t>
  </si>
  <si>
    <t>14.10.2020 15:54:15</t>
  </si>
  <si>
    <t>d2efa6fc-68dd-4a70-85c1-7d26854a5207</t>
  </si>
  <si>
    <t>14.10.2020 16:10:21</t>
  </si>
  <si>
    <t>15.10.2020 8:55:37</t>
  </si>
  <si>
    <t>15.10.2020 9:01:27</t>
  </si>
  <si>
    <t>f8dc6485-2302-44cb-90b4-a6f891a24f70</t>
  </si>
  <si>
    <t>14.10.2020 17:39:20</t>
  </si>
  <si>
    <t>OfSite-2020-10-01-091097</t>
  </si>
  <si>
    <t>19.10.2020 12:33:04</t>
  </si>
  <si>
    <t>19.10.2020 14:47:04</t>
  </si>
  <si>
    <t>9abd38ee-caa0-408a-b25e-dfc2c0192ef4</t>
  </si>
  <si>
    <t>Shashkova_NF</t>
  </si>
  <si>
    <t>15.10.2020 10:09:39</t>
  </si>
  <si>
    <t>КП PKPVDMFC-2020-10-12-097662 Уведомление об окончании строительства или реконструкции объекта индивидуального жилищного строительства или садового дома</t>
  </si>
  <si>
    <t>15.10.2020 10:45:17</t>
  </si>
  <si>
    <t>15.10.2020 10:50:41</t>
  </si>
  <si>
    <t>4f894324-d082-4b7b-b2af-e1b3ec3943aa</t>
  </si>
  <si>
    <t>15.10.2020 12:34:47</t>
  </si>
  <si>
    <t>15.10.2020 14:11:02</t>
  </si>
  <si>
    <t>16.10.2020 9:28:36</t>
  </si>
  <si>
    <t>ba848f51-7885-467a-889e-4f9aff8d9ae4</t>
  </si>
  <si>
    <t>15.10.2020 16:33:42</t>
  </si>
  <si>
    <t>16.10.2020 8:41:48</t>
  </si>
  <si>
    <t>16.10.2020 10:46:59</t>
  </si>
  <si>
    <t>816d6093-e201-4b3f-9814-7defe84fdde3</t>
  </si>
  <si>
    <t>16.10.2020 14:34:29</t>
  </si>
  <si>
    <t>66623000</t>
  </si>
  <si>
    <t>Кардымовский муниципальный район</t>
  </si>
  <si>
    <t>19.10.2020 12:06:49</t>
  </si>
  <si>
    <t>19.10.2020 12:26:22</t>
  </si>
  <si>
    <t>b14a4f8f-3a75-42f7-b650-eadaa9ad191c</t>
  </si>
  <si>
    <t>Stepanishena_EA</t>
  </si>
  <si>
    <t>16.10.2020 14:40:23</t>
  </si>
  <si>
    <t>19.10.2020 8:31:14</t>
  </si>
  <si>
    <t>19.10.2020 17:20:08</t>
  </si>
  <si>
    <t>8598b3b0-9f39-42cf-a1a1-772eb8e3f181</t>
  </si>
  <si>
    <t>16.10.2020 16:47:00</t>
  </si>
  <si>
    <t>КП PKPVDMFC-2020-10-15-306775 НАПРАВИТЬ УВЕДОМЛЕНИЕ ОБ НАЧАЛЕ И ОКОНЧАНИИ СТРОИТЕЛЬСТВА И ТЕХНИЧЕСКИЙ ПЛАН</t>
  </si>
  <si>
    <t>66644442</t>
  </si>
  <si>
    <t>Сельские поселения Смоленского муниципального района: Корохоткинское</t>
  </si>
  <si>
    <t>19.10.2020 8:30:37</t>
  </si>
  <si>
    <t>22.10.2020 8:56:18</t>
  </si>
  <si>
    <t>1c918354-5370-44f5-b1c8-8c734b3b25e0</t>
  </si>
  <si>
    <t>19.10.2020 11:50:19</t>
  </si>
  <si>
    <t>19.10.2020 13:01:29</t>
  </si>
  <si>
    <t>22.10.2020 9:02:49</t>
  </si>
  <si>
    <t>35ef6bb8-efa4-4f80-9a86-7103be26a4df</t>
  </si>
  <si>
    <t>19.10.2020 12:01:02</t>
  </si>
  <si>
    <t>КП PKPVDMFC-2020-10-15-286496 Уведомление об окончании строительства или реконструкции объекта индивидуального жилищного строительства или садового дома</t>
  </si>
  <si>
    <t>20.10.2020 10:57:57</t>
  </si>
  <si>
    <t>22.10.2020 9:05:43</t>
  </si>
  <si>
    <t>caedb84f-5dfe-4a82-b49e-3ccfbaedfa44</t>
  </si>
  <si>
    <t>19.10.2020 12:55:15</t>
  </si>
  <si>
    <t>КУВД-001/2020-18908568</t>
  </si>
  <si>
    <t>19.10.2020 14:55:20</t>
  </si>
  <si>
    <t>02.11.2020 15:07:59</t>
  </si>
  <si>
    <t>4460ed8c-7a00-4002-b1ba-49366578dcbd</t>
  </si>
  <si>
    <t>Vertievec_AV</t>
  </si>
  <si>
    <t>19.10.2020 12:59:54</t>
  </si>
  <si>
    <t>КП PKPVDMFC-2020-10-15-241596 направить уведомление об окончании реконструкции</t>
  </si>
  <si>
    <t>20.10.2020 11:55:24</t>
  </si>
  <si>
    <t>20.10.2020 11:57:50</t>
  </si>
  <si>
    <t>d35487b8-6ccd-4a66-9aff-0b955c61ad26</t>
  </si>
  <si>
    <t>19.10.2020 13:51:36</t>
  </si>
  <si>
    <t>КП PKPVDMFC-2020-10-15-276170 нет уведомления об окончании строительства</t>
  </si>
  <si>
    <t>20.10.2020 10:58:00</t>
  </si>
  <si>
    <t>22.10.2020 9:07:41</t>
  </si>
  <si>
    <t>21abc834-4473-4ce8-a809-f76bc8d84d59</t>
  </si>
  <si>
    <t>19.10.2020 15:26:04</t>
  </si>
  <si>
    <t>КП PKPVDMFC-2020-10-15-304256 направить уведомления об окончании строительства и о соответсствии построенного объекта</t>
  </si>
  <si>
    <t>19.10.2020 17:08:14</t>
  </si>
  <si>
    <t>20.10.2020 8:51:19</t>
  </si>
  <si>
    <t>c1a65cf9-47b8-48cb-8584-f41cc0416284</t>
  </si>
  <si>
    <t>19.10.2020 16:50:38</t>
  </si>
  <si>
    <t>КП PKPVDMFC-2020-10-15-393511 уведомление об окончании строительства или реконструкции объекта индивидуального жилищного строительства или садового дома и представленный застройщиком технический план</t>
  </si>
  <si>
    <t>20.10.2020 9:03:05</t>
  </si>
  <si>
    <t>20.10.2020 9:25:23</t>
  </si>
  <si>
    <t>15eff0ed-8750-47cb-a8b0-de983ce2e0b7</t>
  </si>
  <si>
    <t>19.10.2020 17:02:26</t>
  </si>
  <si>
    <t>КП PKPVDMFC-2020-07-30-109589 направить уведомление об окончании строительства</t>
  </si>
  <si>
    <t>66644482</t>
  </si>
  <si>
    <t>Населенные пункты, входящие в состав сельского поселения Пионерское Смоленского муниципального района: Пригорское</t>
  </si>
  <si>
    <t>20.10.2020 10:58:02</t>
  </si>
  <si>
    <t>22.10.2020 9:09:42</t>
  </si>
  <si>
    <t>b5e721b0-8636-4402-b0f4-69e71a3ec647</t>
  </si>
  <si>
    <t>20.10.2020 15:04:55</t>
  </si>
  <si>
    <t>20.10.2020 17:31:40</t>
  </si>
  <si>
    <t>20.10.2020 17:45:53</t>
  </si>
  <si>
    <t>b76c09c5-f771-419d-96c8-6145e6a0ff4e</t>
  </si>
  <si>
    <t>20.10.2020 17:17:35</t>
  </si>
  <si>
    <t>21.10.2020 8:42:12</t>
  </si>
  <si>
    <t>22.10.2020 13:49:50</t>
  </si>
  <si>
    <t>d40a91b0-127c-473f-a493-a7489463bc03</t>
  </si>
  <si>
    <t>21.10.2020 15:52:02</t>
  </si>
  <si>
    <t>КП PKPVDMFC-2020-10-20-183829 уведомление об окончании строительства или реконструкции объекта индивидуального жилищного строительства или садового дома и представленный застройщиком технический план</t>
  </si>
  <si>
    <t>22.10.2020 9:05:26</t>
  </si>
  <si>
    <t>22.10.2020 10:04:20</t>
  </si>
  <si>
    <t>b2f66fa6-132f-4bcd-a6f2-f9a4f13a8cf2</t>
  </si>
  <si>
    <t>21.10.2020 16:38:15</t>
  </si>
  <si>
    <t>22.10.2020 9:35:56</t>
  </si>
  <si>
    <t>23.10.2020 16:09:49</t>
  </si>
  <si>
    <t>30ff1348-09a5-4565-922d-98fc41abf48f</t>
  </si>
  <si>
    <t>22.10.2020 10:33:09</t>
  </si>
  <si>
    <t>22.10.2020 14:37:41</t>
  </si>
  <si>
    <t>28.10.2020 10:14:18</t>
  </si>
  <si>
    <t>bd6ea042-e084-483e-923d-4dc1780787bf</t>
  </si>
  <si>
    <t>22.10.2020 15:38:01</t>
  </si>
  <si>
    <t>23.10.2020 8:38:39</t>
  </si>
  <si>
    <t>23.10.2020 10:23:36</t>
  </si>
  <si>
    <t>8b6f7ee7-a906-4063-93b1-573eac0ae1c4</t>
  </si>
  <si>
    <t>22.10.2020 15:43:09</t>
  </si>
  <si>
    <t>23.10.2020 8:32:35</t>
  </si>
  <si>
    <t>26.10.2020 8:48:51</t>
  </si>
  <si>
    <t>4dcb64c4-29fa-4029-9adb-4880733921b2</t>
  </si>
  <si>
    <t>Починковский муниципальный район</t>
  </si>
  <si>
    <t>23.10.2020 11:56:28</t>
  </si>
  <si>
    <t>26.10.2020 8:54:49</t>
  </si>
  <si>
    <t>26.10.2020 9:14:31</t>
  </si>
  <si>
    <t>239555fa-cac4-49cf-976b-a436cc8dd480</t>
  </si>
  <si>
    <t>26.10.2020 9:15:46</t>
  </si>
  <si>
    <t>КУВД-001/2020-18092633</t>
  </si>
  <si>
    <t>66633450</t>
  </si>
  <si>
    <t>Мурыгинское сельское поселение Починковского района</t>
  </si>
  <si>
    <t>af6545c5-442d-457d-b715-2467bea5d3b5</t>
  </si>
  <si>
    <t>Poljarush_EA</t>
  </si>
  <si>
    <t>26.10.2020 9:52:49</t>
  </si>
  <si>
    <t>PKPVDMFC-2020-10-06-232106</t>
  </si>
  <si>
    <t>7e47d6b0-3933-470a-a209-2f3acbfcf776</t>
  </si>
  <si>
    <t>26.10.2020 9:54:44</t>
  </si>
  <si>
    <t>PKPVDMFC-2020-10-06-232106/3</t>
  </si>
  <si>
    <t>51a96891-9d0d-464d-89de-d3a32666a348</t>
  </si>
  <si>
    <t>26.10.2020 9:58:01</t>
  </si>
  <si>
    <t>PKPVDMFC-2020-10-06-232106/2</t>
  </si>
  <si>
    <t>9bf313c0-8bc6-406d-a737-0a1168fb4f43</t>
  </si>
  <si>
    <t>26.10.2020 12:00:28</t>
  </si>
  <si>
    <t>КП PKPVDMFC-2020-10-22-185394 направить уведомление об окончании и соответствии построенного объекта строительства</t>
  </si>
  <si>
    <t>66641475</t>
  </si>
  <si>
    <t>27.10.2020 16:11:40</t>
  </si>
  <si>
    <t>27.10.2020 16:40:36</t>
  </si>
  <si>
    <t>edc48353-b18d-460f-ac1d-b39f52d0e076</t>
  </si>
  <si>
    <t>26.10.2020 13:57:10</t>
  </si>
  <si>
    <t>КП PKPVDMFC-2020-10-22-419308 направить уведомление о начале и окончании строительства</t>
  </si>
  <si>
    <t>66644465</t>
  </si>
  <si>
    <t>Михновское сельское поселение Смоленского района Смоленской области</t>
  </si>
  <si>
    <t>27.10.2020 8:55:14</t>
  </si>
  <si>
    <t>28.10.2020 11:59:31</t>
  </si>
  <si>
    <t>8640661e-c55c-4714-9ee4-a92bd363bb82</t>
  </si>
  <si>
    <t>26.10.2020 17:31:23</t>
  </si>
  <si>
    <t>27.10.2020 10:09:28</t>
  </si>
  <si>
    <t>27.10.2020 14:53:35</t>
  </si>
  <si>
    <t>4fbce8e8-01b3-4714-8d19-89111fc39427</t>
  </si>
  <si>
    <t>27.10.2020 14:25:55</t>
  </si>
  <si>
    <t>КП PKPVDMFC-2020-09-18-391250 Уведомление об окончании строительства или реконструкции объекта индивидуального жилищного строительства или садового дома</t>
  </si>
  <si>
    <t>28.10.2020 7:51:56</t>
  </si>
  <si>
    <t>28.10.2020 8:04:15</t>
  </si>
  <si>
    <t>56365245-dd0a-4a68-9a65-09f8515fa194</t>
  </si>
  <si>
    <t>27.10.2020 16:59:13</t>
  </si>
  <si>
    <t>КП PKPVDMFC-2020-10-22-106771 направить решение о переводе нежилого помещения в жилое органом власти в виде xml-файла и zip-архива</t>
  </si>
  <si>
    <t>ddfa8353-e5e4-4348-a797-7ce6e23f7581</t>
  </si>
  <si>
    <t>27.10.2020 17:33:07</t>
  </si>
  <si>
    <t>КП PKPVDMFC-2020-10-23-568003 Уведомление об окончании строительства или реконструкции объекта индивидуального жилищного строительства или садового дома</t>
  </si>
  <si>
    <t>28.10.2020 8:58:35</t>
  </si>
  <si>
    <t>28.10.2020 9:05:13</t>
  </si>
  <si>
    <t>c485a4b8-f130-469d-a2ca-dcab87984943</t>
  </si>
  <si>
    <t>28.10.2020 11:38:19</t>
  </si>
  <si>
    <t>КП PKPVDMFC-2020-10-24-095249 Уведомление об окончании строительства или реконструкции объекта индивидуального жилищного строительства или садового дома</t>
  </si>
  <si>
    <t>28.10.2020 18:18:45</t>
  </si>
  <si>
    <t>02.11.2020 14:36:12</t>
  </si>
  <si>
    <t>5dca1655-1d91-47ca-8131-648cfdf49bc6</t>
  </si>
  <si>
    <t>29.10.2020 17:08:01</t>
  </si>
  <si>
    <t>OfSite-2020-08-10-130523</t>
  </si>
  <si>
    <t>30.10.2020 12:05:45</t>
  </si>
  <si>
    <t>30.10.2020 12:20:24</t>
  </si>
  <si>
    <t>138d684d-8730-405c-becb-e46ed0971c4f</t>
  </si>
  <si>
    <t>06.11.2020 10:48:08</t>
  </si>
  <si>
    <t>06.11.2020 10:48:05</t>
  </si>
  <si>
    <t>06.11.2020 10:48:06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</si>
</sst>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7F6FF"/>
        <bgColor indexed="64"/>
      </patternFill>
    </fill>
    <fill>
      <patternFill patternType="solid">
        <fgColor rgb="FFFFFFEB"/>
        <bgColor indexed="64"/>
      </patternFill>
    </fill>
    <fill>
      <patternFill patternType="solid">
        <fgColor rgb="FFF3FFF3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2">
    <xf numFmtId="0" fontId="0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9" fontId="37" fillId="0" borderId="0" applyFont="0" applyFill="0" applyBorder="0" applyAlignment="0" applyProtection="0"/>
    <xf numFmtId="0" fontId="35" fillId="0" borderId="0"/>
    <xf numFmtId="0" fontId="35" fillId="0" borderId="0"/>
    <xf numFmtId="0" fontId="34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9" fontId="37" fillId="0" borderId="0" applyFont="0" applyFill="0" applyBorder="0" applyAlignment="0" applyProtection="0"/>
    <xf numFmtId="0" fontId="34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1" fillId="0" borderId="0"/>
  </cellStyleXfs>
  <cellXfs count="164">
    <xf numFmtId="0" fontId="0" fillId="0" borderId="0" xfId="0"/>
    <xf numFmtId="0" fontId="38" fillId="4" borderId="15" xfId="2" applyFont="1" applyFill="1" applyBorder="1" applyAlignment="1">
      <alignment horizontal="center" vertical="center"/>
    </xf>
    <xf numFmtId="0" fontId="38" fillId="4" borderId="16" xfId="2" applyFont="1" applyFill="1" applyBorder="1" applyAlignment="1">
      <alignment horizontal="center" vertical="center"/>
    </xf>
    <xf numFmtId="0" fontId="38" fillId="8" borderId="15" xfId="2" applyFont="1" applyFill="1" applyBorder="1" applyAlignment="1">
      <alignment horizontal="center" vertical="center"/>
    </xf>
    <xf numFmtId="0" fontId="38" fillId="8" borderId="16" xfId="2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7" fillId="8" borderId="17" xfId="2" applyFill="1" applyBorder="1" applyAlignment="1">
      <alignment horizontal="center" vertical="center"/>
    </xf>
    <xf numFmtId="0" fontId="37" fillId="8" borderId="20" xfId="2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7" fillId="8" borderId="1" xfId="2" applyFill="1" applyBorder="1" applyAlignment="1">
      <alignment horizontal="center" vertical="center"/>
    </xf>
    <xf numFmtId="0" fontId="37" fillId="8" borderId="9" xfId="2" applyFill="1" applyBorder="1" applyAlignment="1">
      <alignment horizontal="center" vertical="center"/>
    </xf>
    <xf numFmtId="0" fontId="37" fillId="8" borderId="22" xfId="2" applyFill="1" applyBorder="1" applyAlignment="1">
      <alignment horizontal="center" vertical="center"/>
    </xf>
    <xf numFmtId="0" fontId="37" fillId="8" borderId="23" xfId="2" applyFill="1" applyBorder="1" applyAlignment="1">
      <alignment horizontal="center" vertical="center"/>
    </xf>
    <xf numFmtId="0" fontId="36" fillId="0" borderId="0" xfId="1" applyFill="1" applyBorder="1" applyAlignment="1">
      <alignment horizontal="center" vertical="center"/>
    </xf>
    <xf numFmtId="0" fontId="37" fillId="0" borderId="0" xfId="2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8" fillId="2" borderId="24" xfId="0" applyFont="1" applyFill="1" applyBorder="1" applyAlignment="1">
      <alignment horizontal="center" vertical="center"/>
    </xf>
    <xf numFmtId="0" fontId="38" fillId="2" borderId="27" xfId="9" applyFont="1" applyFill="1" applyBorder="1" applyAlignment="1">
      <alignment vertical="center"/>
    </xf>
    <xf numFmtId="0" fontId="38" fillId="2" borderId="28" xfId="10" applyFont="1" applyFill="1" applyBorder="1" applyAlignment="1">
      <alignment horizontal="center" vertical="center" wrapText="1"/>
    </xf>
    <xf numFmtId="0" fontId="38" fillId="2" borderId="27" xfId="10" applyFont="1" applyFill="1" applyBorder="1" applyAlignment="1">
      <alignment horizontal="center" vertical="center" wrapText="1"/>
    </xf>
    <xf numFmtId="0" fontId="38" fillId="2" borderId="26" xfId="10" applyFont="1" applyFill="1" applyBorder="1" applyAlignment="1">
      <alignment horizontal="center" vertical="center" wrapText="1"/>
    </xf>
    <xf numFmtId="0" fontId="38" fillId="2" borderId="30" xfId="0" applyFont="1" applyFill="1" applyBorder="1" applyAlignment="1">
      <alignment horizontal="center" vertical="center" wrapText="1"/>
    </xf>
    <xf numFmtId="0" fontId="35" fillId="0" borderId="18" xfId="9" applyBorder="1" applyAlignment="1">
      <alignment horizontal="left" vertical="center"/>
    </xf>
    <xf numFmtId="0" fontId="0" fillId="10" borderId="19" xfId="0" applyFill="1" applyBorder="1" applyAlignment="1">
      <alignment horizontal="center" vertical="center"/>
    </xf>
    <xf numFmtId="0" fontId="0" fillId="10" borderId="18" xfId="0" applyFill="1" applyBorder="1" applyAlignment="1">
      <alignment horizontal="center" vertical="center"/>
    </xf>
    <xf numFmtId="0" fontId="0" fillId="11" borderId="31" xfId="0" applyFill="1" applyBorder="1" applyAlignment="1">
      <alignment horizontal="center" vertical="center"/>
    </xf>
    <xf numFmtId="10" fontId="0" fillId="11" borderId="18" xfId="8" applyNumberFormat="1" applyFont="1" applyFill="1" applyBorder="1" applyAlignment="1">
      <alignment horizontal="center" vertical="center"/>
    </xf>
    <xf numFmtId="0" fontId="35" fillId="0" borderId="8" xfId="9" applyBorder="1" applyAlignment="1">
      <alignment horizontal="left" vertical="center"/>
    </xf>
    <xf numFmtId="10" fontId="0" fillId="11" borderId="8" xfId="8" applyNumberFormat="1" applyFont="1" applyFill="1" applyBorder="1" applyAlignment="1">
      <alignment horizontal="center" vertical="center"/>
    </xf>
    <xf numFmtId="0" fontId="35" fillId="0" borderId="8" xfId="9" applyBorder="1"/>
    <xf numFmtId="0" fontId="0" fillId="0" borderId="22" xfId="0" applyBorder="1" applyAlignment="1">
      <alignment horizontal="center" vertical="center"/>
    </xf>
    <xf numFmtId="0" fontId="35" fillId="0" borderId="32" xfId="9" applyFill="1" applyBorder="1"/>
    <xf numFmtId="10" fontId="0" fillId="11" borderId="32" xfId="8" applyNumberFormat="1" applyFont="1" applyFill="1" applyBorder="1" applyAlignment="1">
      <alignment horizontal="center" vertical="center"/>
    </xf>
    <xf numFmtId="0" fontId="40" fillId="10" borderId="24" xfId="0" applyFont="1" applyFill="1" applyBorder="1" applyAlignment="1">
      <alignment horizontal="center"/>
    </xf>
    <xf numFmtId="0" fontId="40" fillId="10" borderId="27" xfId="0" applyFont="1" applyFill="1" applyBorder="1" applyAlignment="1">
      <alignment horizontal="center"/>
    </xf>
    <xf numFmtId="0" fontId="40" fillId="11" borderId="29" xfId="0" applyFont="1" applyFill="1" applyBorder="1" applyAlignment="1">
      <alignment horizontal="center"/>
    </xf>
    <xf numFmtId="10" fontId="40" fillId="11" borderId="27" xfId="8" applyNumberFormat="1" applyFont="1" applyFill="1" applyBorder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wrapText="1"/>
    </xf>
    <xf numFmtId="0" fontId="41" fillId="0" borderId="0" xfId="0" applyFont="1" applyBorder="1" applyAlignment="1">
      <alignment horizontal="justify" wrapText="1"/>
    </xf>
    <xf numFmtId="0" fontId="0" fillId="0" borderId="0" xfId="0" applyBorder="1"/>
    <xf numFmtId="0" fontId="38" fillId="3" borderId="13" xfId="13" applyFont="1" applyFill="1" applyBorder="1" applyAlignment="1">
      <alignment horizontal="center" vertical="center"/>
    </xf>
    <xf numFmtId="0" fontId="38" fillId="3" borderId="15" xfId="13" applyFont="1" applyFill="1" applyBorder="1" applyAlignment="1">
      <alignment horizontal="center" vertical="center"/>
    </xf>
    <xf numFmtId="0" fontId="38" fillId="5" borderId="13" xfId="13" applyFont="1" applyFill="1" applyBorder="1" applyAlignment="1">
      <alignment horizontal="center" vertical="center"/>
    </xf>
    <xf numFmtId="0" fontId="38" fillId="5" borderId="15" xfId="13" applyFont="1" applyFill="1" applyBorder="1" applyAlignment="1">
      <alignment horizontal="center" vertical="center"/>
    </xf>
    <xf numFmtId="0" fontId="38" fillId="6" borderId="15" xfId="13" applyFont="1" applyFill="1" applyBorder="1" applyAlignment="1">
      <alignment horizontal="center" vertical="center"/>
    </xf>
    <xf numFmtId="0" fontId="38" fillId="6" borderId="16" xfId="13" applyFont="1" applyFill="1" applyBorder="1" applyAlignment="1">
      <alignment horizontal="center" vertical="center"/>
    </xf>
    <xf numFmtId="0" fontId="38" fillId="7" borderId="13" xfId="13" applyFont="1" applyFill="1" applyBorder="1" applyAlignment="1">
      <alignment horizontal="center" vertical="center"/>
    </xf>
    <xf numFmtId="0" fontId="38" fillId="7" borderId="15" xfId="13" applyFont="1" applyFill="1" applyBorder="1" applyAlignment="1">
      <alignment horizontal="center" vertical="center"/>
    </xf>
    <xf numFmtId="0" fontId="34" fillId="0" borderId="18" xfId="13" applyBorder="1" applyAlignment="1">
      <alignment horizontal="left" vertical="center"/>
    </xf>
    <xf numFmtId="0" fontId="34" fillId="7" borderId="19" xfId="13" applyFill="1" applyBorder="1" applyAlignment="1">
      <alignment horizontal="center" vertical="center"/>
    </xf>
    <xf numFmtId="0" fontId="34" fillId="7" borderId="17" xfId="13" applyFill="1" applyBorder="1" applyAlignment="1">
      <alignment horizontal="center" vertical="center"/>
    </xf>
    <xf numFmtId="0" fontId="34" fillId="0" borderId="8" xfId="13" applyBorder="1" applyAlignment="1">
      <alignment horizontal="left" vertical="center"/>
    </xf>
    <xf numFmtId="0" fontId="34" fillId="7" borderId="7" xfId="13" applyFill="1" applyBorder="1" applyAlignment="1">
      <alignment horizontal="center" vertical="center"/>
    </xf>
    <xf numFmtId="0" fontId="34" fillId="7" borderId="1" xfId="13" applyFill="1" applyBorder="1" applyAlignment="1">
      <alignment horizontal="center" vertical="center"/>
    </xf>
    <xf numFmtId="0" fontId="34" fillId="0" borderId="8" xfId="13" applyBorder="1"/>
    <xf numFmtId="0" fontId="34" fillId="0" borderId="8" xfId="13" applyFill="1" applyBorder="1"/>
    <xf numFmtId="0" fontId="34" fillId="7" borderId="21" xfId="13" applyFill="1" applyBorder="1" applyAlignment="1">
      <alignment horizontal="center" vertical="center"/>
    </xf>
    <xf numFmtId="0" fontId="34" fillId="7" borderId="22" xfId="13" applyFill="1" applyBorder="1" applyAlignment="1">
      <alignment horizontal="center" vertical="center"/>
    </xf>
    <xf numFmtId="0" fontId="40" fillId="9" borderId="24" xfId="13" applyFont="1" applyFill="1" applyBorder="1" applyAlignment="1">
      <alignment horizontal="center" vertical="center"/>
    </xf>
    <xf numFmtId="0" fontId="40" fillId="9" borderId="25" xfId="13" applyFont="1" applyFill="1" applyBorder="1" applyAlignment="1">
      <alignment horizontal="center" vertical="center"/>
    </xf>
    <xf numFmtId="0" fontId="40" fillId="9" borderId="26" xfId="13" applyFont="1" applyFill="1" applyBorder="1" applyAlignment="1">
      <alignment horizontal="center" vertical="center"/>
    </xf>
    <xf numFmtId="10" fontId="0" fillId="0" borderId="0" xfId="0" applyNumberFormat="1"/>
    <xf numFmtId="0" fontId="39" fillId="3" borderId="7" xfId="13" applyFont="1" applyFill="1" applyBorder="1" applyAlignment="1">
      <alignment horizontal="center" vertical="center"/>
    </xf>
    <xf numFmtId="0" fontId="39" fillId="3" borderId="1" xfId="13" applyFont="1" applyFill="1" applyBorder="1" applyAlignment="1">
      <alignment horizontal="center" vertical="center"/>
    </xf>
    <xf numFmtId="0" fontId="39" fillId="3" borderId="19" xfId="13" applyFont="1" applyFill="1" applyBorder="1" applyAlignment="1">
      <alignment horizontal="center" vertical="center"/>
    </xf>
    <xf numFmtId="0" fontId="39" fillId="3" borderId="21" xfId="13" applyFont="1" applyFill="1" applyBorder="1" applyAlignment="1">
      <alignment horizontal="center" vertical="center"/>
    </xf>
    <xf numFmtId="0" fontId="39" fillId="4" borderId="17" xfId="2" applyFont="1" applyFill="1" applyBorder="1" applyAlignment="1">
      <alignment horizontal="center" vertical="center"/>
    </xf>
    <xf numFmtId="0" fontId="38" fillId="2" borderId="5" xfId="0" applyFont="1" applyFill="1" applyBorder="1" applyAlignment="1">
      <alignment horizontal="center" vertical="center"/>
    </xf>
    <xf numFmtId="0" fontId="38" fillId="2" borderId="5" xfId="0" applyFont="1" applyFill="1" applyBorder="1" applyAlignment="1">
      <alignment horizontal="center"/>
    </xf>
    <xf numFmtId="0" fontId="23" fillId="3" borderId="1" xfId="13" applyFont="1" applyFill="1" applyBorder="1" applyAlignment="1">
      <alignment horizontal="center" vertical="center"/>
    </xf>
    <xf numFmtId="0" fontId="38" fillId="2" borderId="5" xfId="0" applyFont="1" applyFill="1" applyBorder="1" applyAlignment="1">
      <alignment horizontal="center" vertical="center"/>
    </xf>
    <xf numFmtId="0" fontId="38" fillId="2" borderId="5" xfId="0" applyFont="1" applyFill="1" applyBorder="1" applyAlignment="1">
      <alignment horizontal="center"/>
    </xf>
    <xf numFmtId="0" fontId="40" fillId="9" borderId="35" xfId="13" applyFont="1" applyFill="1" applyBorder="1" applyAlignment="1">
      <alignment horizontal="center" vertical="center"/>
    </xf>
    <xf numFmtId="0" fontId="38" fillId="4" borderId="16" xfId="2" applyFont="1" applyFill="1" applyBorder="1" applyAlignment="1">
      <alignment horizontal="center" vertical="center" wrapText="1"/>
    </xf>
    <xf numFmtId="0" fontId="38" fillId="4" borderId="33" xfId="2" applyFont="1" applyFill="1" applyBorder="1" applyAlignment="1">
      <alignment horizontal="center" wrapText="1"/>
    </xf>
    <xf numFmtId="0" fontId="38" fillId="6" borderId="33" xfId="13" applyFont="1" applyFill="1" applyBorder="1" applyAlignment="1">
      <alignment horizontal="center"/>
    </xf>
    <xf numFmtId="0" fontId="38" fillId="6" borderId="34" xfId="13" applyFont="1" applyFill="1" applyBorder="1" applyAlignment="1">
      <alignment horizontal="center" vertical="center"/>
    </xf>
    <xf numFmtId="0" fontId="38" fillId="2" borderId="37" xfId="0" applyFont="1" applyFill="1" applyBorder="1" applyAlignment="1">
      <alignment horizontal="center" vertical="center" wrapText="1"/>
    </xf>
    <xf numFmtId="0" fontId="0" fillId="12" borderId="37" xfId="0" applyFill="1" applyBorder="1"/>
    <xf numFmtId="10" fontId="0" fillId="10" borderId="18" xfId="8" applyNumberFormat="1" applyFont="1" applyFill="1" applyBorder="1" applyAlignment="1">
      <alignment horizontal="center" vertical="center"/>
    </xf>
    <xf numFmtId="10" fontId="0" fillId="10" borderId="8" xfId="8" applyNumberFormat="1" applyFont="1" applyFill="1" applyBorder="1" applyAlignment="1">
      <alignment horizontal="center" vertical="center"/>
    </xf>
    <xf numFmtId="10" fontId="0" fillId="10" borderId="32" xfId="8" applyNumberFormat="1" applyFont="1" applyFill="1" applyBorder="1" applyAlignment="1">
      <alignment horizontal="center" vertical="center"/>
    </xf>
    <xf numFmtId="0" fontId="0" fillId="10" borderId="1" xfId="8" applyNumberFormat="1" applyFont="1" applyFill="1" applyBorder="1" applyAlignment="1">
      <alignment horizontal="center" vertical="center"/>
    </xf>
    <xf numFmtId="10" fontId="40" fillId="10" borderId="27" xfId="8" applyNumberFormat="1" applyFont="1" applyFill="1" applyBorder="1" applyAlignment="1">
      <alignment horizontal="center" vertical="center"/>
    </xf>
    <xf numFmtId="0" fontId="22" fillId="10" borderId="1" xfId="8" applyNumberFormat="1" applyFont="1" applyFill="1" applyBorder="1" applyAlignment="1">
      <alignment horizontal="center" vertical="center"/>
    </xf>
    <xf numFmtId="0" fontId="0" fillId="10" borderId="17" xfId="8" applyNumberFormat="1" applyFont="1" applyFill="1" applyBorder="1" applyAlignment="1">
      <alignment horizontal="center" vertical="center"/>
    </xf>
    <xf numFmtId="0" fontId="0" fillId="10" borderId="22" xfId="8" applyNumberFormat="1" applyFont="1" applyFill="1" applyBorder="1" applyAlignment="1">
      <alignment horizontal="center" vertical="center"/>
    </xf>
    <xf numFmtId="0" fontId="40" fillId="10" borderId="28" xfId="8" applyNumberFormat="1" applyFont="1" applyFill="1" applyBorder="1" applyAlignment="1">
      <alignment horizontal="center" vertical="center"/>
    </xf>
    <xf numFmtId="0" fontId="0" fillId="12" borderId="38" xfId="0" applyFill="1" applyBorder="1" applyAlignment="1">
      <alignment horizontal="center" vertical="center"/>
    </xf>
    <xf numFmtId="0" fontId="0" fillId="12" borderId="9" xfId="0" applyFill="1" applyBorder="1" applyAlignment="1">
      <alignment horizontal="center" vertical="center"/>
    </xf>
    <xf numFmtId="0" fontId="0" fillId="12" borderId="16" xfId="0" applyFill="1" applyBorder="1" applyAlignment="1">
      <alignment horizontal="center" vertical="center"/>
    </xf>
    <xf numFmtId="0" fontId="38" fillId="2" borderId="35" xfId="0" applyFont="1" applyFill="1" applyBorder="1" applyAlignment="1">
      <alignment horizontal="center" vertical="center" wrapText="1"/>
    </xf>
    <xf numFmtId="10" fontId="0" fillId="10" borderId="1" xfId="8" applyNumberFormat="1" applyFont="1" applyFill="1" applyBorder="1" applyAlignment="1">
      <alignment horizontal="center" vertical="center"/>
    </xf>
    <xf numFmtId="10" fontId="0" fillId="10" borderId="22" xfId="8" applyNumberFormat="1" applyFont="1" applyFill="1" applyBorder="1" applyAlignment="1">
      <alignment horizontal="center" vertical="center"/>
    </xf>
    <xf numFmtId="0" fontId="38" fillId="4" borderId="34" xfId="2" applyFont="1" applyFill="1" applyBorder="1" applyAlignment="1">
      <alignment horizontal="center" vertical="center" wrapText="1"/>
    </xf>
    <xf numFmtId="0" fontId="37" fillId="8" borderId="8" xfId="2" applyFill="1" applyBorder="1" applyAlignment="1">
      <alignment horizontal="center" vertical="center"/>
    </xf>
    <xf numFmtId="0" fontId="0" fillId="10" borderId="39" xfId="8" applyNumberFormat="1" applyFont="1" applyFill="1" applyBorder="1" applyAlignment="1">
      <alignment horizontal="center" vertical="center"/>
    </xf>
    <xf numFmtId="0" fontId="0" fillId="10" borderId="0" xfId="8" applyNumberFormat="1" applyFont="1" applyFill="1" applyBorder="1" applyAlignment="1">
      <alignment horizontal="center" vertical="center"/>
    </xf>
    <xf numFmtId="0" fontId="0" fillId="10" borderId="30" xfId="8" applyNumberFormat="1" applyFont="1" applyFill="1" applyBorder="1" applyAlignment="1">
      <alignment horizontal="center" vertical="center"/>
    </xf>
    <xf numFmtId="10" fontId="38" fillId="10" borderId="28" xfId="8" applyNumberFormat="1" applyFont="1" applyFill="1" applyBorder="1" applyAlignment="1">
      <alignment horizontal="center" vertical="center"/>
    </xf>
    <xf numFmtId="10" fontId="0" fillId="10" borderId="17" xfId="8" applyNumberFormat="1" applyFont="1" applyFill="1" applyBorder="1" applyAlignment="1">
      <alignment horizontal="center" vertical="center"/>
    </xf>
    <xf numFmtId="0" fontId="38" fillId="2" borderId="25" xfId="10" applyFont="1" applyFill="1" applyBorder="1" applyAlignment="1">
      <alignment horizontal="center" vertical="center" wrapText="1"/>
    </xf>
    <xf numFmtId="0" fontId="0" fillId="11" borderId="41" xfId="0" applyFill="1" applyBorder="1" applyAlignment="1">
      <alignment horizontal="center" vertical="center"/>
    </xf>
    <xf numFmtId="10" fontId="0" fillId="10" borderId="25" xfId="8" applyNumberFormat="1" applyFont="1" applyFill="1" applyBorder="1" applyAlignment="1">
      <alignment horizontal="center" vertical="center"/>
    </xf>
    <xf numFmtId="0" fontId="40" fillId="11" borderId="37" xfId="0" applyFont="1" applyFill="1" applyBorder="1" applyAlignment="1">
      <alignment horizontal="center"/>
    </xf>
    <xf numFmtId="0" fontId="38" fillId="6" borderId="13" xfId="13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34" fillId="13" borderId="8" xfId="13" applyFill="1" applyBorder="1"/>
    <xf numFmtId="0" fontId="15" fillId="0" borderId="8" xfId="9" applyFont="1" applyBorder="1"/>
    <xf numFmtId="0" fontId="14" fillId="5" borderId="19" xfId="13" applyFont="1" applyFill="1" applyBorder="1" applyAlignment="1">
      <alignment horizontal="center" vertical="center"/>
    </xf>
    <xf numFmtId="0" fontId="14" fillId="6" borderId="19" xfId="13" applyFont="1" applyFill="1" applyBorder="1" applyAlignment="1">
      <alignment horizontal="center" vertical="center"/>
    </xf>
    <xf numFmtId="0" fontId="39" fillId="6" borderId="19" xfId="13" applyFont="1" applyFill="1" applyBorder="1" applyAlignment="1">
      <alignment horizontal="center" vertical="center"/>
    </xf>
    <xf numFmtId="0" fontId="39" fillId="5" borderId="19" xfId="13" applyFont="1" applyFill="1" applyBorder="1" applyAlignment="1">
      <alignment horizontal="center" vertical="center"/>
    </xf>
    <xf numFmtId="0" fontId="10" fillId="5" borderId="19" xfId="13" applyFont="1" applyFill="1" applyBorder="1" applyAlignment="1">
      <alignment horizontal="center" vertical="center"/>
    </xf>
    <xf numFmtId="0" fontId="10" fillId="6" borderId="19" xfId="13" applyFont="1" applyFill="1" applyBorder="1" applyAlignment="1">
      <alignment horizontal="center" vertical="center"/>
    </xf>
    <xf numFmtId="0" fontId="42" fillId="4" borderId="17" xfId="2" applyFont="1" applyFill="1" applyBorder="1" applyAlignment="1">
      <alignment horizontal="center" vertical="center"/>
    </xf>
    <xf numFmtId="0" fontId="8" fillId="3" borderId="1" xfId="13" applyFont="1" applyFill="1" applyBorder="1" applyAlignment="1">
      <alignment horizontal="center" vertical="center"/>
    </xf>
    <xf numFmtId="0" fontId="8" fillId="4" borderId="17" xfId="2" applyFont="1" applyFill="1" applyBorder="1" applyAlignment="1">
      <alignment horizontal="center" vertical="center"/>
    </xf>
    <xf numFmtId="0" fontId="8" fillId="0" borderId="1" xfId="45" applyBorder="1"/>
    <xf numFmtId="0" fontId="40" fillId="0" borderId="24" xfId="0" applyFont="1" applyBorder="1" applyAlignment="1">
      <alignment horizontal="right" vertical="center"/>
    </xf>
    <xf numFmtId="0" fontId="40" fillId="0" borderId="27" xfId="0" applyFont="1" applyBorder="1" applyAlignment="1">
      <alignment horizontal="right" vertical="center"/>
    </xf>
    <xf numFmtId="0" fontId="42" fillId="6" borderId="19" xfId="13" applyFont="1" applyFill="1" applyBorder="1" applyAlignment="1">
      <alignment horizontal="center" vertical="center"/>
    </xf>
    <xf numFmtId="0" fontId="3" fillId="0" borderId="1" xfId="50" applyBorder="1"/>
    <xf numFmtId="0" fontId="42" fillId="3" borderId="1" xfId="13" applyFont="1" applyFill="1" applyBorder="1" applyAlignment="1">
      <alignment horizontal="center" vertical="center"/>
    </xf>
    <xf numFmtId="0" fontId="2" fillId="0" borderId="1" xfId="50" applyFont="1" applyBorder="1"/>
    <xf numFmtId="0" fontId="38" fillId="2" borderId="4" xfId="0" applyFont="1" applyFill="1" applyBorder="1" applyAlignment="1">
      <alignment horizontal="center"/>
    </xf>
    <xf numFmtId="0" fontId="38" fillId="2" borderId="36" xfId="0" applyFont="1" applyFill="1" applyBorder="1" applyAlignment="1">
      <alignment horizontal="center"/>
    </xf>
    <xf numFmtId="0" fontId="38" fillId="2" borderId="5" xfId="0" applyFont="1" applyFill="1" applyBorder="1" applyAlignment="1">
      <alignment horizontal="center"/>
    </xf>
    <xf numFmtId="0" fontId="38" fillId="2" borderId="6" xfId="0" applyFont="1" applyFill="1" applyBorder="1" applyAlignment="1">
      <alignment horizontal="center"/>
    </xf>
    <xf numFmtId="0" fontId="38" fillId="4" borderId="8" xfId="2" applyFont="1" applyFill="1" applyBorder="1" applyAlignment="1">
      <alignment horizontal="center" wrapText="1"/>
    </xf>
    <xf numFmtId="0" fontId="38" fillId="4" borderId="33" xfId="2" applyFont="1" applyFill="1" applyBorder="1" applyAlignment="1">
      <alignment horizontal="center" wrapText="1"/>
    </xf>
    <xf numFmtId="0" fontId="38" fillId="4" borderId="12" xfId="2" applyFont="1" applyFill="1" applyBorder="1" applyAlignment="1">
      <alignment horizontal="center" wrapText="1"/>
    </xf>
    <xf numFmtId="0" fontId="38" fillId="8" borderId="8" xfId="2" applyFont="1" applyFill="1" applyBorder="1" applyAlignment="1">
      <alignment horizontal="center"/>
    </xf>
    <xf numFmtId="0" fontId="38" fillId="8" borderId="33" xfId="2" applyFont="1" applyFill="1" applyBorder="1" applyAlignment="1">
      <alignment horizontal="center"/>
    </xf>
    <xf numFmtId="0" fontId="38" fillId="8" borderId="11" xfId="2" applyFont="1" applyFill="1" applyBorder="1" applyAlignment="1">
      <alignment horizontal="center"/>
    </xf>
    <xf numFmtId="0" fontId="40" fillId="0" borderId="1" xfId="0" applyFont="1" applyBorder="1" applyAlignment="1">
      <alignment horizontal="right" vertical="center"/>
    </xf>
    <xf numFmtId="0" fontId="40" fillId="0" borderId="8" xfId="0" applyFont="1" applyBorder="1" applyAlignment="1">
      <alignment horizontal="right" vertical="center"/>
    </xf>
    <xf numFmtId="0" fontId="38" fillId="2" borderId="2" xfId="0" applyFont="1" applyFill="1" applyBorder="1" applyAlignment="1">
      <alignment horizontal="center" vertical="center"/>
    </xf>
    <xf numFmtId="0" fontId="38" fillId="2" borderId="7" xfId="0" applyFont="1" applyFill="1" applyBorder="1" applyAlignment="1">
      <alignment horizontal="center" vertical="center"/>
    </xf>
    <xf numFmtId="0" fontId="38" fillId="2" borderId="13" xfId="0" applyFont="1" applyFill="1" applyBorder="1" applyAlignment="1">
      <alignment horizontal="center" vertical="center"/>
    </xf>
    <xf numFmtId="0" fontId="38" fillId="2" borderId="3" xfId="13" applyFont="1" applyFill="1" applyBorder="1" applyAlignment="1">
      <alignment horizontal="center" vertical="center"/>
    </xf>
    <xf numFmtId="0" fontId="38" fillId="2" borderId="8" xfId="13" applyFont="1" applyFill="1" applyBorder="1" applyAlignment="1">
      <alignment horizontal="center" vertical="center"/>
    </xf>
    <xf numFmtId="0" fontId="38" fillId="2" borderId="14" xfId="13" applyFont="1" applyFill="1" applyBorder="1" applyAlignment="1">
      <alignment horizontal="center" vertical="center"/>
    </xf>
    <xf numFmtId="0" fontId="38" fillId="2" borderId="4" xfId="0" applyFont="1" applyFill="1" applyBorder="1" applyAlignment="1">
      <alignment horizontal="center" vertical="center"/>
    </xf>
    <xf numFmtId="0" fontId="38" fillId="2" borderId="5" xfId="0" applyFont="1" applyFill="1" applyBorder="1" applyAlignment="1">
      <alignment horizontal="center" vertical="center"/>
    </xf>
    <xf numFmtId="0" fontId="38" fillId="2" borderId="6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38" fillId="3" borderId="7" xfId="13" applyFont="1" applyFill="1" applyBorder="1" applyAlignment="1">
      <alignment horizontal="center"/>
    </xf>
    <xf numFmtId="0" fontId="38" fillId="3" borderId="1" xfId="13" applyFont="1" applyFill="1" applyBorder="1" applyAlignment="1">
      <alignment horizontal="center"/>
    </xf>
    <xf numFmtId="0" fontId="38" fillId="5" borderId="10" xfId="13" applyFont="1" applyFill="1" applyBorder="1" applyAlignment="1">
      <alignment horizontal="center"/>
    </xf>
    <xf numFmtId="0" fontId="38" fillId="5" borderId="11" xfId="13" applyFont="1" applyFill="1" applyBorder="1" applyAlignment="1">
      <alignment horizontal="center"/>
    </xf>
    <xf numFmtId="0" fontId="38" fillId="6" borderId="8" xfId="13" applyFont="1" applyFill="1" applyBorder="1" applyAlignment="1">
      <alignment horizontal="center"/>
    </xf>
    <xf numFmtId="0" fontId="38" fillId="6" borderId="12" xfId="13" applyFont="1" applyFill="1" applyBorder="1" applyAlignment="1">
      <alignment horizontal="center"/>
    </xf>
    <xf numFmtId="0" fontId="38" fillId="7" borderId="7" xfId="13" applyFont="1" applyFill="1" applyBorder="1" applyAlignment="1">
      <alignment horizontal="center"/>
    </xf>
    <xf numFmtId="0" fontId="38" fillId="7" borderId="1" xfId="13" applyFont="1" applyFill="1" applyBorder="1" applyAlignment="1">
      <alignment horizontal="center"/>
    </xf>
    <xf numFmtId="0" fontId="38" fillId="8" borderId="22" xfId="2" applyFont="1" applyFill="1" applyBorder="1" applyAlignment="1">
      <alignment horizontal="center" vertical="center" wrapText="1"/>
    </xf>
    <xf numFmtId="0" fontId="38" fillId="8" borderId="40" xfId="2" applyFont="1" applyFill="1" applyBorder="1" applyAlignment="1">
      <alignment horizontal="center" vertical="center" wrapText="1"/>
    </xf>
    <xf numFmtId="0" fontId="38" fillId="8" borderId="17" xfId="2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1" fillId="0" borderId="1" xfId="51" applyBorder="1"/>
    <xf numFmtId="0" fontId="1" fillId="0" borderId="1" xfId="50" applyFont="1" applyBorder="1"/>
  </cellXfs>
  <cellStyles count="52">
    <cellStyle name="Обычный" xfId="0" builtinId="0"/>
    <cellStyle name="Обычный 10" xfId="25"/>
    <cellStyle name="Обычный 11" xfId="26"/>
    <cellStyle name="Обычный 12" xfId="27"/>
    <cellStyle name="Обычный 13" xfId="28"/>
    <cellStyle name="Обычный 14" xfId="29"/>
    <cellStyle name="Обычный 15" xfId="30"/>
    <cellStyle name="Обычный 16" xfId="31"/>
    <cellStyle name="Обычный 17" xfId="32"/>
    <cellStyle name="Обычный 18" xfId="33"/>
    <cellStyle name="Обычный 19" xfId="34"/>
    <cellStyle name="Обычный 2" xfId="1"/>
    <cellStyle name="Обычный 2 2" xfId="3"/>
    <cellStyle name="Обычный 2 2 2" xfId="14"/>
    <cellStyle name="Обычный 2 3" xfId="4"/>
    <cellStyle name="Обычный 2 3 2" xfId="15"/>
    <cellStyle name="Обычный 2 4" xfId="5"/>
    <cellStyle name="Обычный 2 4 2" xfId="16"/>
    <cellStyle name="Обычный 2 5" xfId="9"/>
    <cellStyle name="Обычный 2 5 2" xfId="20"/>
    <cellStyle name="Обычный 2 6" xfId="13"/>
    <cellStyle name="Обычный 2 7" xfId="22"/>
    <cellStyle name="Обычный 20" xfId="35"/>
    <cellStyle name="Обычный 21" xfId="36"/>
    <cellStyle name="Обычный 22" xfId="37"/>
    <cellStyle name="Обычный 23" xfId="38"/>
    <cellStyle name="Обычный 24" xfId="39"/>
    <cellStyle name="Обычный 25" xfId="40"/>
    <cellStyle name="Обычный 26" xfId="41"/>
    <cellStyle name="Обычный 27" xfId="42"/>
    <cellStyle name="Обычный 28" xfId="43"/>
    <cellStyle name="Обычный 29" xfId="44"/>
    <cellStyle name="Обычный 3" xfId="6"/>
    <cellStyle name="Обычный 3 2" xfId="10"/>
    <cellStyle name="Обычный 3 2 2" xfId="21"/>
    <cellStyle name="Обычный 3 3" xfId="17"/>
    <cellStyle name="Обычный 30" xfId="45"/>
    <cellStyle name="Обычный 31" xfId="46"/>
    <cellStyle name="Обычный 32" xfId="47"/>
    <cellStyle name="Обычный 33" xfId="48"/>
    <cellStyle name="Обычный 34" xfId="49"/>
    <cellStyle name="Обычный 35" xfId="50"/>
    <cellStyle name="Обычный 36" xfId="51"/>
    <cellStyle name="Обычный 4" xfId="2"/>
    <cellStyle name="Обычный 5" xfId="12"/>
    <cellStyle name="Обычный 6" xfId="11"/>
    <cellStyle name="Обычный 7" xfId="23"/>
    <cellStyle name="Обычный 8" xfId="24"/>
    <cellStyle name="Обычный 9" xfId="7"/>
    <cellStyle name="Обычный 9 2" xfId="18"/>
    <cellStyle name="Процентный" xfId="8" builtinId="5"/>
    <cellStyle name="Процентный 2" xfId="1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tabSelected="1" workbookViewId="0">
      <pane ySplit="1" topLeftCell="A2" activePane="bottomLeft" state="frozen"/>
      <selection pane="bottomLeft" activeCell="N6" sqref="N6"/>
    </sheetView>
  </sheetViews>
  <sheetFormatPr defaultRowHeight="15" x14ac:dyDescent="0.25"/>
  <cols>
    <col min="1" max="1" width="4.5703125" customWidth="1"/>
    <col min="2" max="2" width="25.5703125" customWidth="1"/>
    <col min="3" max="3" width="11.140625" customWidth="1"/>
    <col min="4" max="4" width="15" customWidth="1"/>
    <col min="5" max="5" width="11.28515625" customWidth="1"/>
    <col min="6" max="6" width="13.5703125" customWidth="1"/>
    <col min="7" max="7" width="17.42578125" customWidth="1"/>
    <col min="8" max="8" width="20.42578125" customWidth="1"/>
    <col min="9" max="9" width="11.42578125" customWidth="1"/>
    <col min="10" max="10" width="13.5703125" customWidth="1"/>
    <col min="11" max="11" width="13.85546875" customWidth="1"/>
    <col min="12" max="12" width="14.140625" customWidth="1"/>
    <col min="13" max="13" width="16.42578125" customWidth="1"/>
    <col min="14" max="14" width="20" customWidth="1"/>
    <col min="15" max="15" width="14.7109375" customWidth="1"/>
    <col min="16" max="16" width="14.140625" customWidth="1"/>
    <col min="17" max="17" width="15.7109375" customWidth="1"/>
    <col min="18" max="18" width="17.28515625" customWidth="1"/>
    <col min="19" max="19" width="22" customWidth="1"/>
    <col min="20" max="20" width="27.28515625" customWidth="1"/>
    <col min="21" max="21" width="37.85546875" customWidth="1"/>
  </cols>
  <sheetData>
    <row r="1" spans="1:23" x14ac:dyDescent="0.25">
      <c r="A1" s="138" t="s">
        <v>34</v>
      </c>
      <c r="B1" s="141" t="s">
        <v>35</v>
      </c>
      <c r="C1" s="144" t="s">
        <v>36</v>
      </c>
      <c r="D1" s="145"/>
      <c r="E1" s="145"/>
      <c r="F1" s="146"/>
      <c r="G1" s="68"/>
      <c r="H1" s="71"/>
      <c r="I1" s="126" t="s">
        <v>37</v>
      </c>
      <c r="J1" s="128"/>
      <c r="K1" s="128"/>
      <c r="L1" s="129"/>
      <c r="M1" s="69"/>
      <c r="N1" s="72"/>
      <c r="O1" s="147"/>
      <c r="P1" s="148"/>
      <c r="Q1" s="148"/>
      <c r="R1" s="149"/>
      <c r="S1" s="126" t="s">
        <v>70</v>
      </c>
      <c r="T1" s="127"/>
      <c r="U1" s="127"/>
      <c r="V1" s="128"/>
      <c r="W1" s="129"/>
    </row>
    <row r="2" spans="1:23" ht="15" customHeight="1" x14ac:dyDescent="0.25">
      <c r="A2" s="139"/>
      <c r="B2" s="142"/>
      <c r="C2" s="150" t="s">
        <v>38</v>
      </c>
      <c r="D2" s="151"/>
      <c r="E2" s="130" t="s">
        <v>39</v>
      </c>
      <c r="F2" s="131"/>
      <c r="G2" s="132"/>
      <c r="H2" s="75"/>
      <c r="I2" s="152" t="s">
        <v>38</v>
      </c>
      <c r="J2" s="153"/>
      <c r="K2" s="154" t="s">
        <v>39</v>
      </c>
      <c r="L2" s="155"/>
      <c r="M2" s="76"/>
      <c r="N2" s="76"/>
      <c r="O2" s="156" t="s">
        <v>38</v>
      </c>
      <c r="P2" s="157"/>
      <c r="Q2" s="133" t="s">
        <v>40</v>
      </c>
      <c r="R2" s="134"/>
      <c r="S2" s="135"/>
      <c r="T2" s="158" t="s">
        <v>78</v>
      </c>
      <c r="U2" s="158" t="s">
        <v>77</v>
      </c>
    </row>
    <row r="3" spans="1:23" ht="34.5" customHeight="1" thickBot="1" x14ac:dyDescent="0.3">
      <c r="A3" s="140"/>
      <c r="B3" s="143"/>
      <c r="C3" s="41" t="s">
        <v>41</v>
      </c>
      <c r="D3" s="42" t="s">
        <v>42</v>
      </c>
      <c r="E3" s="1" t="s">
        <v>41</v>
      </c>
      <c r="F3" s="2" t="s">
        <v>42</v>
      </c>
      <c r="G3" s="74" t="s">
        <v>72</v>
      </c>
      <c r="H3" s="95" t="s">
        <v>76</v>
      </c>
      <c r="I3" s="43" t="s">
        <v>41</v>
      </c>
      <c r="J3" s="44" t="s">
        <v>42</v>
      </c>
      <c r="K3" s="45" t="s">
        <v>41</v>
      </c>
      <c r="L3" s="46" t="s">
        <v>42</v>
      </c>
      <c r="M3" s="106" t="s">
        <v>71</v>
      </c>
      <c r="N3" s="77" t="s">
        <v>76</v>
      </c>
      <c r="O3" s="47" t="s">
        <v>43</v>
      </c>
      <c r="P3" s="48" t="s">
        <v>44</v>
      </c>
      <c r="Q3" s="3" t="s">
        <v>43</v>
      </c>
      <c r="R3" s="4" t="s">
        <v>44</v>
      </c>
      <c r="S3" s="3" t="s">
        <v>71</v>
      </c>
      <c r="T3" s="160"/>
      <c r="U3" s="159"/>
    </row>
    <row r="4" spans="1:23" x14ac:dyDescent="0.25">
      <c r="A4" s="5">
        <v>1</v>
      </c>
      <c r="B4" s="49" t="s">
        <v>11</v>
      </c>
      <c r="C4" s="65">
        <v>6</v>
      </c>
      <c r="D4" s="64">
        <v>0</v>
      </c>
      <c r="E4" s="67">
        <v>4</v>
      </c>
      <c r="F4" s="67">
        <v>0</v>
      </c>
      <c r="G4" s="67">
        <v>2</v>
      </c>
      <c r="H4" s="116">
        <v>2</v>
      </c>
      <c r="I4" s="110">
        <v>61</v>
      </c>
      <c r="J4" s="110">
        <v>0</v>
      </c>
      <c r="K4" s="111">
        <v>61</v>
      </c>
      <c r="L4" s="111">
        <v>0</v>
      </c>
      <c r="M4" s="111">
        <v>61</v>
      </c>
      <c r="N4" s="111">
        <v>0</v>
      </c>
      <c r="O4" s="50">
        <f t="shared" ref="O4:T4" si="0">C4+I4</f>
        <v>67</v>
      </c>
      <c r="P4" s="51">
        <f t="shared" si="0"/>
        <v>0</v>
      </c>
      <c r="Q4" s="6">
        <f t="shared" si="0"/>
        <v>65</v>
      </c>
      <c r="R4" s="7">
        <f t="shared" si="0"/>
        <v>0</v>
      </c>
      <c r="S4" s="96">
        <f t="shared" si="0"/>
        <v>63</v>
      </c>
      <c r="T4" s="96">
        <f t="shared" si="0"/>
        <v>2</v>
      </c>
      <c r="U4" s="9">
        <f>H4+R4+N4</f>
        <v>2</v>
      </c>
    </row>
    <row r="5" spans="1:23" x14ac:dyDescent="0.25">
      <c r="A5" s="8">
        <v>2</v>
      </c>
      <c r="B5" s="52" t="s">
        <v>32</v>
      </c>
      <c r="C5" s="63">
        <v>1</v>
      </c>
      <c r="D5" s="64">
        <v>0</v>
      </c>
      <c r="E5" s="67">
        <v>1</v>
      </c>
      <c r="F5" s="67">
        <v>0</v>
      </c>
      <c r="G5" s="67">
        <v>1</v>
      </c>
      <c r="H5" s="67">
        <v>0</v>
      </c>
      <c r="I5" s="110">
        <v>8</v>
      </c>
      <c r="J5" s="110">
        <v>0</v>
      </c>
      <c r="K5" s="111">
        <v>8</v>
      </c>
      <c r="L5" s="111">
        <v>0</v>
      </c>
      <c r="M5" s="111">
        <v>8</v>
      </c>
      <c r="N5" s="111">
        <v>0</v>
      </c>
      <c r="O5" s="53">
        <f t="shared" ref="O5:S7" si="1">C5+I5</f>
        <v>9</v>
      </c>
      <c r="P5" s="54">
        <f t="shared" si="1"/>
        <v>0</v>
      </c>
      <c r="Q5" s="9">
        <f t="shared" si="1"/>
        <v>9</v>
      </c>
      <c r="R5" s="10">
        <f t="shared" si="1"/>
        <v>0</v>
      </c>
      <c r="S5" s="96">
        <f t="shared" si="1"/>
        <v>9</v>
      </c>
      <c r="T5" s="96">
        <f t="shared" ref="T5:T30" si="2">H5+N5</f>
        <v>0</v>
      </c>
      <c r="U5" s="9">
        <f t="shared" ref="U5:U30" si="3">H5+R5+N5</f>
        <v>0</v>
      </c>
    </row>
    <row r="6" spans="1:23" x14ac:dyDescent="0.25">
      <c r="A6" s="8">
        <v>3</v>
      </c>
      <c r="B6" s="52" t="s">
        <v>45</v>
      </c>
      <c r="C6" s="63">
        <v>0</v>
      </c>
      <c r="D6" s="64">
        <v>0</v>
      </c>
      <c r="E6" s="67">
        <v>0</v>
      </c>
      <c r="F6" s="67">
        <v>0</v>
      </c>
      <c r="G6" s="67">
        <v>0</v>
      </c>
      <c r="H6" s="67">
        <v>0</v>
      </c>
      <c r="I6" s="110">
        <v>3</v>
      </c>
      <c r="J6" s="110">
        <v>0</v>
      </c>
      <c r="K6" s="111">
        <v>3</v>
      </c>
      <c r="L6" s="111">
        <v>0</v>
      </c>
      <c r="M6" s="111">
        <v>1</v>
      </c>
      <c r="N6" s="122">
        <v>2</v>
      </c>
      <c r="O6" s="53">
        <f t="shared" si="1"/>
        <v>3</v>
      </c>
      <c r="P6" s="54">
        <f t="shared" si="1"/>
        <v>0</v>
      </c>
      <c r="Q6" s="9">
        <f t="shared" si="1"/>
        <v>3</v>
      </c>
      <c r="R6" s="10">
        <f t="shared" si="1"/>
        <v>0</v>
      </c>
      <c r="S6" s="96">
        <f t="shared" si="1"/>
        <v>1</v>
      </c>
      <c r="T6" s="96">
        <f t="shared" si="2"/>
        <v>2</v>
      </c>
      <c r="U6" s="9">
        <f t="shared" si="3"/>
        <v>2</v>
      </c>
    </row>
    <row r="7" spans="1:23" x14ac:dyDescent="0.25">
      <c r="A7" s="8">
        <v>4</v>
      </c>
      <c r="B7" s="55" t="s">
        <v>29</v>
      </c>
      <c r="C7" s="63">
        <v>0</v>
      </c>
      <c r="D7" s="64">
        <v>0</v>
      </c>
      <c r="E7" s="67">
        <v>0</v>
      </c>
      <c r="F7" s="67">
        <v>0</v>
      </c>
      <c r="G7" s="67">
        <v>0</v>
      </c>
      <c r="H7" s="67">
        <v>0</v>
      </c>
      <c r="I7" s="114">
        <v>9</v>
      </c>
      <c r="J7" s="110">
        <v>0</v>
      </c>
      <c r="K7" s="115">
        <v>9</v>
      </c>
      <c r="L7" s="111">
        <v>0</v>
      </c>
      <c r="M7" s="111">
        <v>9</v>
      </c>
      <c r="N7" s="111">
        <v>0</v>
      </c>
      <c r="O7" s="53">
        <f t="shared" si="1"/>
        <v>9</v>
      </c>
      <c r="P7" s="54">
        <f t="shared" si="1"/>
        <v>0</v>
      </c>
      <c r="Q7" s="9">
        <f>E7+K7</f>
        <v>9</v>
      </c>
      <c r="R7" s="10">
        <f t="shared" si="1"/>
        <v>0</v>
      </c>
      <c r="S7" s="96">
        <f t="shared" si="1"/>
        <v>9</v>
      </c>
      <c r="T7" s="96">
        <f t="shared" si="2"/>
        <v>0</v>
      </c>
      <c r="U7" s="9">
        <f t="shared" si="3"/>
        <v>0</v>
      </c>
    </row>
    <row r="8" spans="1:23" x14ac:dyDescent="0.25">
      <c r="A8" s="8">
        <v>5</v>
      </c>
      <c r="B8" s="55" t="s">
        <v>30</v>
      </c>
      <c r="C8" s="63">
        <v>1</v>
      </c>
      <c r="D8" s="64">
        <v>0</v>
      </c>
      <c r="E8" s="67">
        <v>1</v>
      </c>
      <c r="F8" s="67">
        <v>0</v>
      </c>
      <c r="G8" s="67">
        <v>1</v>
      </c>
      <c r="H8" s="67">
        <v>0</v>
      </c>
      <c r="I8" s="110">
        <v>43</v>
      </c>
      <c r="J8" s="110">
        <v>0</v>
      </c>
      <c r="K8" s="111">
        <v>43</v>
      </c>
      <c r="L8" s="111">
        <v>0</v>
      </c>
      <c r="M8" s="111">
        <v>43</v>
      </c>
      <c r="N8" s="111">
        <v>0</v>
      </c>
      <c r="O8" s="53">
        <f t="shared" ref="O8:O30" si="4">C8+I8</f>
        <v>44</v>
      </c>
      <c r="P8" s="54">
        <f t="shared" ref="P8:P30" si="5">D8+J8</f>
        <v>0</v>
      </c>
      <c r="Q8" s="9">
        <f>E8+K8</f>
        <v>44</v>
      </c>
      <c r="R8" s="10">
        <f t="shared" ref="R8:R30" si="6">F8+L8</f>
        <v>0</v>
      </c>
      <c r="S8" s="96">
        <f t="shared" ref="S8:S31" si="7">G8+M8</f>
        <v>44</v>
      </c>
      <c r="T8" s="96">
        <f t="shared" si="2"/>
        <v>0</v>
      </c>
      <c r="U8" s="9">
        <f t="shared" si="3"/>
        <v>0</v>
      </c>
    </row>
    <row r="9" spans="1:23" x14ac:dyDescent="0.25">
      <c r="A9" s="8">
        <v>6</v>
      </c>
      <c r="B9" s="55" t="s">
        <v>46</v>
      </c>
      <c r="C9" s="63">
        <v>1</v>
      </c>
      <c r="D9" s="64">
        <v>0</v>
      </c>
      <c r="E9" s="67">
        <v>1</v>
      </c>
      <c r="F9" s="67">
        <v>0</v>
      </c>
      <c r="G9" s="67">
        <v>1</v>
      </c>
      <c r="H9" s="67">
        <v>0</v>
      </c>
      <c r="I9" s="110">
        <v>0</v>
      </c>
      <c r="J9" s="110">
        <v>0</v>
      </c>
      <c r="K9" s="111">
        <v>0</v>
      </c>
      <c r="L9" s="111">
        <v>0</v>
      </c>
      <c r="M9" s="111">
        <v>0</v>
      </c>
      <c r="N9" s="111">
        <v>0</v>
      </c>
      <c r="O9" s="53">
        <f t="shared" si="4"/>
        <v>1</v>
      </c>
      <c r="P9" s="54">
        <f t="shared" si="5"/>
        <v>0</v>
      </c>
      <c r="Q9" s="9">
        <f t="shared" ref="Q9:Q30" si="8">E9+K9</f>
        <v>1</v>
      </c>
      <c r="R9" s="10">
        <f t="shared" si="6"/>
        <v>0</v>
      </c>
      <c r="S9" s="96">
        <f t="shared" si="7"/>
        <v>1</v>
      </c>
      <c r="T9" s="96">
        <f t="shared" si="2"/>
        <v>0</v>
      </c>
      <c r="U9" s="9">
        <f t="shared" si="3"/>
        <v>0</v>
      </c>
    </row>
    <row r="10" spans="1:23" x14ac:dyDescent="0.25">
      <c r="A10" s="8">
        <v>7</v>
      </c>
      <c r="B10" s="55" t="s">
        <v>47</v>
      </c>
      <c r="C10" s="63">
        <v>2</v>
      </c>
      <c r="D10" s="64">
        <v>0</v>
      </c>
      <c r="E10" s="67">
        <v>2</v>
      </c>
      <c r="F10" s="67">
        <v>0</v>
      </c>
      <c r="G10" s="67">
        <v>2</v>
      </c>
      <c r="H10" s="67">
        <v>0</v>
      </c>
      <c r="I10" s="110">
        <v>1</v>
      </c>
      <c r="J10" s="110">
        <v>0</v>
      </c>
      <c r="K10" s="111">
        <v>1</v>
      </c>
      <c r="L10" s="111">
        <v>0</v>
      </c>
      <c r="M10" s="111">
        <v>1</v>
      </c>
      <c r="N10" s="111">
        <v>0</v>
      </c>
      <c r="O10" s="53">
        <f t="shared" si="4"/>
        <v>3</v>
      </c>
      <c r="P10" s="54">
        <f t="shared" si="5"/>
        <v>0</v>
      </c>
      <c r="Q10" s="9">
        <f t="shared" si="8"/>
        <v>3</v>
      </c>
      <c r="R10" s="10">
        <f t="shared" si="6"/>
        <v>0</v>
      </c>
      <c r="S10" s="96">
        <f t="shared" si="7"/>
        <v>3</v>
      </c>
      <c r="T10" s="96">
        <f t="shared" si="2"/>
        <v>0</v>
      </c>
      <c r="U10" s="9">
        <f t="shared" si="3"/>
        <v>0</v>
      </c>
    </row>
    <row r="11" spans="1:23" x14ac:dyDescent="0.25">
      <c r="A11" s="107">
        <v>8</v>
      </c>
      <c r="B11" s="55" t="s">
        <v>48</v>
      </c>
      <c r="C11" s="63">
        <v>0</v>
      </c>
      <c r="D11" s="64">
        <v>0</v>
      </c>
      <c r="E11" s="67">
        <v>0</v>
      </c>
      <c r="F11" s="67">
        <v>0</v>
      </c>
      <c r="G11" s="67">
        <v>0</v>
      </c>
      <c r="H11" s="67">
        <v>0</v>
      </c>
      <c r="I11" s="114">
        <v>12</v>
      </c>
      <c r="J11" s="113">
        <v>0</v>
      </c>
      <c r="K11" s="115">
        <v>12</v>
      </c>
      <c r="L11" s="112">
        <v>0</v>
      </c>
      <c r="M11" s="111">
        <v>5</v>
      </c>
      <c r="N11" s="122">
        <v>7</v>
      </c>
      <c r="O11" s="53">
        <f t="shared" si="4"/>
        <v>12</v>
      </c>
      <c r="P11" s="54">
        <f t="shared" si="5"/>
        <v>0</v>
      </c>
      <c r="Q11" s="9">
        <f t="shared" si="8"/>
        <v>12</v>
      </c>
      <c r="R11" s="10">
        <f t="shared" si="6"/>
        <v>0</v>
      </c>
      <c r="S11" s="96">
        <f t="shared" si="7"/>
        <v>5</v>
      </c>
      <c r="T11" s="96">
        <f t="shared" si="2"/>
        <v>7</v>
      </c>
      <c r="U11" s="9">
        <f t="shared" si="3"/>
        <v>7</v>
      </c>
    </row>
    <row r="12" spans="1:23" x14ac:dyDescent="0.25">
      <c r="A12" s="8">
        <v>9</v>
      </c>
      <c r="B12" s="55" t="s">
        <v>14</v>
      </c>
      <c r="C12" s="63">
        <v>0</v>
      </c>
      <c r="D12" s="64">
        <v>0</v>
      </c>
      <c r="E12" s="67">
        <v>0</v>
      </c>
      <c r="F12" s="67">
        <v>0</v>
      </c>
      <c r="G12" s="67">
        <v>0</v>
      </c>
      <c r="H12" s="67">
        <v>0</v>
      </c>
      <c r="I12" s="110">
        <v>1</v>
      </c>
      <c r="J12" s="110">
        <v>0</v>
      </c>
      <c r="K12" s="111">
        <v>1</v>
      </c>
      <c r="L12" s="111">
        <v>0</v>
      </c>
      <c r="M12" s="111">
        <v>1</v>
      </c>
      <c r="N12" s="111">
        <v>0</v>
      </c>
      <c r="O12" s="53">
        <f t="shared" si="4"/>
        <v>1</v>
      </c>
      <c r="P12" s="54">
        <f t="shared" si="5"/>
        <v>0</v>
      </c>
      <c r="Q12" s="9">
        <f t="shared" si="8"/>
        <v>1</v>
      </c>
      <c r="R12" s="10">
        <f t="shared" si="6"/>
        <v>0</v>
      </c>
      <c r="S12" s="96">
        <f t="shared" si="7"/>
        <v>1</v>
      </c>
      <c r="T12" s="96">
        <f t="shared" si="2"/>
        <v>0</v>
      </c>
      <c r="U12" s="9">
        <f t="shared" si="3"/>
        <v>0</v>
      </c>
    </row>
    <row r="13" spans="1:23" x14ac:dyDescent="0.25">
      <c r="A13" s="8">
        <v>10</v>
      </c>
      <c r="B13" s="55" t="s">
        <v>49</v>
      </c>
      <c r="C13" s="63">
        <v>0</v>
      </c>
      <c r="D13" s="64">
        <v>0</v>
      </c>
      <c r="E13" s="67">
        <v>0</v>
      </c>
      <c r="F13" s="67">
        <v>0</v>
      </c>
      <c r="G13" s="67">
        <v>0</v>
      </c>
      <c r="H13" s="67">
        <v>0</v>
      </c>
      <c r="I13" s="110">
        <v>3</v>
      </c>
      <c r="J13" s="110">
        <v>0</v>
      </c>
      <c r="K13" s="111">
        <v>3</v>
      </c>
      <c r="L13" s="111">
        <v>0</v>
      </c>
      <c r="M13" s="111">
        <v>3</v>
      </c>
      <c r="N13" s="111">
        <v>0</v>
      </c>
      <c r="O13" s="53">
        <f t="shared" si="4"/>
        <v>3</v>
      </c>
      <c r="P13" s="54">
        <f t="shared" si="5"/>
        <v>0</v>
      </c>
      <c r="Q13" s="9">
        <f t="shared" si="8"/>
        <v>3</v>
      </c>
      <c r="R13" s="10">
        <f t="shared" si="6"/>
        <v>0</v>
      </c>
      <c r="S13" s="96">
        <f t="shared" si="7"/>
        <v>3</v>
      </c>
      <c r="T13" s="96">
        <f t="shared" si="2"/>
        <v>0</v>
      </c>
      <c r="U13" s="9">
        <f t="shared" si="3"/>
        <v>0</v>
      </c>
    </row>
    <row r="14" spans="1:23" x14ac:dyDescent="0.25">
      <c r="A14" s="8">
        <v>11</v>
      </c>
      <c r="B14" s="55" t="s">
        <v>31</v>
      </c>
      <c r="C14" s="63">
        <v>0</v>
      </c>
      <c r="D14" s="70">
        <v>0</v>
      </c>
      <c r="E14" s="67">
        <v>0</v>
      </c>
      <c r="F14" s="67">
        <v>0</v>
      </c>
      <c r="G14" s="67">
        <v>0</v>
      </c>
      <c r="H14" s="67">
        <v>0</v>
      </c>
      <c r="I14" s="110">
        <v>1</v>
      </c>
      <c r="J14" s="113">
        <v>0</v>
      </c>
      <c r="K14" s="111">
        <v>1</v>
      </c>
      <c r="L14" s="112">
        <v>0</v>
      </c>
      <c r="M14" s="111">
        <v>1</v>
      </c>
      <c r="N14" s="111">
        <v>0</v>
      </c>
      <c r="O14" s="53">
        <f t="shared" si="4"/>
        <v>1</v>
      </c>
      <c r="P14" s="54">
        <f t="shared" si="5"/>
        <v>0</v>
      </c>
      <c r="Q14" s="9">
        <f t="shared" si="8"/>
        <v>1</v>
      </c>
      <c r="R14" s="10">
        <f t="shared" si="6"/>
        <v>0</v>
      </c>
      <c r="S14" s="96">
        <f t="shared" si="7"/>
        <v>1</v>
      </c>
      <c r="T14" s="96">
        <f t="shared" si="2"/>
        <v>0</v>
      </c>
      <c r="U14" s="9">
        <f t="shared" si="3"/>
        <v>0</v>
      </c>
    </row>
    <row r="15" spans="1:23" x14ac:dyDescent="0.25">
      <c r="A15" s="8">
        <v>12</v>
      </c>
      <c r="B15" s="55" t="s">
        <v>28</v>
      </c>
      <c r="C15" s="63">
        <v>1</v>
      </c>
      <c r="D15" s="70">
        <v>0</v>
      </c>
      <c r="E15" s="67">
        <v>0</v>
      </c>
      <c r="F15" s="67">
        <v>0</v>
      </c>
      <c r="G15" s="67">
        <v>0</v>
      </c>
      <c r="H15" s="67">
        <v>0</v>
      </c>
      <c r="I15" s="110">
        <v>4</v>
      </c>
      <c r="J15" s="113">
        <v>0</v>
      </c>
      <c r="K15" s="115">
        <v>4</v>
      </c>
      <c r="L15" s="112">
        <v>0</v>
      </c>
      <c r="M15" s="112">
        <v>3</v>
      </c>
      <c r="N15" s="122">
        <v>1</v>
      </c>
      <c r="O15" s="53">
        <f t="shared" si="4"/>
        <v>5</v>
      </c>
      <c r="P15" s="54">
        <f t="shared" si="5"/>
        <v>0</v>
      </c>
      <c r="Q15" s="9">
        <f t="shared" si="8"/>
        <v>4</v>
      </c>
      <c r="R15" s="10">
        <f t="shared" si="6"/>
        <v>0</v>
      </c>
      <c r="S15" s="96">
        <f t="shared" si="7"/>
        <v>3</v>
      </c>
      <c r="T15" s="96">
        <f t="shared" si="2"/>
        <v>1</v>
      </c>
      <c r="U15" s="9">
        <f t="shared" si="3"/>
        <v>1</v>
      </c>
    </row>
    <row r="16" spans="1:23" x14ac:dyDescent="0.25">
      <c r="A16" s="107">
        <v>13</v>
      </c>
      <c r="B16" s="55" t="s">
        <v>23</v>
      </c>
      <c r="C16" s="63">
        <v>3</v>
      </c>
      <c r="D16" s="70">
        <v>0</v>
      </c>
      <c r="E16" s="67">
        <v>0</v>
      </c>
      <c r="F16" s="67">
        <v>0</v>
      </c>
      <c r="G16" s="67">
        <v>0</v>
      </c>
      <c r="H16" s="67">
        <v>0</v>
      </c>
      <c r="I16" s="110">
        <v>2</v>
      </c>
      <c r="J16" s="110">
        <v>0</v>
      </c>
      <c r="K16" s="111">
        <v>2</v>
      </c>
      <c r="L16" s="111">
        <v>0</v>
      </c>
      <c r="M16" s="111">
        <v>2</v>
      </c>
      <c r="N16" s="111">
        <v>0</v>
      </c>
      <c r="O16" s="53">
        <f t="shared" si="4"/>
        <v>5</v>
      </c>
      <c r="P16" s="54">
        <f t="shared" si="5"/>
        <v>0</v>
      </c>
      <c r="Q16" s="9">
        <f t="shared" si="8"/>
        <v>2</v>
      </c>
      <c r="R16" s="10">
        <f t="shared" si="6"/>
        <v>0</v>
      </c>
      <c r="S16" s="96">
        <f t="shared" si="7"/>
        <v>2</v>
      </c>
      <c r="T16" s="96">
        <f t="shared" si="2"/>
        <v>0</v>
      </c>
      <c r="U16" s="9">
        <f t="shared" si="3"/>
        <v>0</v>
      </c>
    </row>
    <row r="17" spans="1:21" x14ac:dyDescent="0.25">
      <c r="A17" s="8">
        <v>14</v>
      </c>
      <c r="B17" s="55" t="s">
        <v>50</v>
      </c>
      <c r="C17" s="63">
        <v>0</v>
      </c>
      <c r="D17" s="64">
        <v>0</v>
      </c>
      <c r="E17" s="67">
        <v>0</v>
      </c>
      <c r="F17" s="67">
        <v>0</v>
      </c>
      <c r="G17" s="67">
        <v>0</v>
      </c>
      <c r="H17" s="67">
        <v>0</v>
      </c>
      <c r="I17" s="110">
        <v>0</v>
      </c>
      <c r="J17" s="110">
        <v>0</v>
      </c>
      <c r="K17" s="111">
        <v>0</v>
      </c>
      <c r="L17" s="111">
        <v>0</v>
      </c>
      <c r="M17" s="111">
        <v>0</v>
      </c>
      <c r="N17" s="111">
        <v>0</v>
      </c>
      <c r="O17" s="53">
        <f t="shared" si="4"/>
        <v>0</v>
      </c>
      <c r="P17" s="54">
        <f t="shared" si="5"/>
        <v>0</v>
      </c>
      <c r="Q17" s="9">
        <f t="shared" si="8"/>
        <v>0</v>
      </c>
      <c r="R17" s="10">
        <f t="shared" si="6"/>
        <v>0</v>
      </c>
      <c r="S17" s="96">
        <f t="shared" si="7"/>
        <v>0</v>
      </c>
      <c r="T17" s="96">
        <f t="shared" si="2"/>
        <v>0</v>
      </c>
      <c r="U17" s="9">
        <f t="shared" si="3"/>
        <v>0</v>
      </c>
    </row>
    <row r="18" spans="1:21" x14ac:dyDescent="0.25">
      <c r="A18" s="8">
        <v>15</v>
      </c>
      <c r="B18" s="108" t="s">
        <v>27</v>
      </c>
      <c r="C18" s="63">
        <v>1</v>
      </c>
      <c r="D18" s="64">
        <v>0</v>
      </c>
      <c r="E18" s="67">
        <v>1</v>
      </c>
      <c r="F18" s="67">
        <v>0</v>
      </c>
      <c r="G18" s="67">
        <v>1</v>
      </c>
      <c r="H18" s="67">
        <v>0</v>
      </c>
      <c r="I18" s="110">
        <v>3</v>
      </c>
      <c r="J18" s="110">
        <v>0</v>
      </c>
      <c r="K18" s="111">
        <v>3</v>
      </c>
      <c r="L18" s="111">
        <v>0</v>
      </c>
      <c r="M18" s="111">
        <v>2</v>
      </c>
      <c r="N18" s="122">
        <v>1</v>
      </c>
      <c r="O18" s="53">
        <f t="shared" si="4"/>
        <v>4</v>
      </c>
      <c r="P18" s="54">
        <f t="shared" si="5"/>
        <v>0</v>
      </c>
      <c r="Q18" s="9">
        <f t="shared" si="8"/>
        <v>4</v>
      </c>
      <c r="R18" s="10">
        <f t="shared" si="6"/>
        <v>0</v>
      </c>
      <c r="S18" s="96">
        <f t="shared" si="7"/>
        <v>3</v>
      </c>
      <c r="T18" s="96">
        <f t="shared" si="2"/>
        <v>1</v>
      </c>
      <c r="U18" s="9">
        <f t="shared" si="3"/>
        <v>1</v>
      </c>
    </row>
    <row r="19" spans="1:21" x14ac:dyDescent="0.25">
      <c r="A19" s="8">
        <v>16</v>
      </c>
      <c r="B19" s="108" t="s">
        <v>17</v>
      </c>
      <c r="C19" s="63">
        <v>4</v>
      </c>
      <c r="D19" s="124">
        <v>4</v>
      </c>
      <c r="E19" s="67">
        <v>4</v>
      </c>
      <c r="F19" s="116">
        <v>4</v>
      </c>
      <c r="G19" s="67">
        <v>0</v>
      </c>
      <c r="H19" s="67">
        <v>0</v>
      </c>
      <c r="I19" s="110">
        <v>7</v>
      </c>
      <c r="J19" s="110">
        <v>0</v>
      </c>
      <c r="K19" s="111">
        <v>7</v>
      </c>
      <c r="L19" s="111">
        <v>0</v>
      </c>
      <c r="M19" s="111">
        <v>7</v>
      </c>
      <c r="N19" s="111">
        <v>0</v>
      </c>
      <c r="O19" s="53">
        <f t="shared" si="4"/>
        <v>11</v>
      </c>
      <c r="P19" s="54">
        <f t="shared" si="5"/>
        <v>4</v>
      </c>
      <c r="Q19" s="9">
        <f t="shared" si="8"/>
        <v>11</v>
      </c>
      <c r="R19" s="10">
        <f t="shared" si="6"/>
        <v>4</v>
      </c>
      <c r="S19" s="96">
        <f t="shared" si="7"/>
        <v>7</v>
      </c>
      <c r="T19" s="96">
        <f t="shared" si="2"/>
        <v>0</v>
      </c>
      <c r="U19" s="9">
        <f t="shared" si="3"/>
        <v>4</v>
      </c>
    </row>
    <row r="20" spans="1:21" x14ac:dyDescent="0.25">
      <c r="A20" s="8">
        <v>17</v>
      </c>
      <c r="B20" s="55" t="s">
        <v>21</v>
      </c>
      <c r="C20" s="63">
        <v>8</v>
      </c>
      <c r="D20" s="64">
        <v>0</v>
      </c>
      <c r="E20" s="67">
        <v>4</v>
      </c>
      <c r="F20" s="67">
        <v>0</v>
      </c>
      <c r="G20" s="67">
        <v>4</v>
      </c>
      <c r="H20" s="67">
        <v>0</v>
      </c>
      <c r="I20" s="110">
        <v>146</v>
      </c>
      <c r="J20" s="110">
        <v>0</v>
      </c>
      <c r="K20" s="111">
        <v>146</v>
      </c>
      <c r="L20" s="111">
        <v>0</v>
      </c>
      <c r="M20" s="111">
        <v>144</v>
      </c>
      <c r="N20" s="122">
        <v>2</v>
      </c>
      <c r="O20" s="53">
        <f t="shared" si="4"/>
        <v>154</v>
      </c>
      <c r="P20" s="54">
        <f t="shared" si="5"/>
        <v>0</v>
      </c>
      <c r="Q20" s="9">
        <f t="shared" si="8"/>
        <v>150</v>
      </c>
      <c r="R20" s="10">
        <f t="shared" si="6"/>
        <v>0</v>
      </c>
      <c r="S20" s="96">
        <f t="shared" si="7"/>
        <v>148</v>
      </c>
      <c r="T20" s="96">
        <f t="shared" si="2"/>
        <v>2</v>
      </c>
      <c r="U20" s="9">
        <f t="shared" si="3"/>
        <v>2</v>
      </c>
    </row>
    <row r="21" spans="1:21" x14ac:dyDescent="0.25">
      <c r="A21" s="8">
        <v>18</v>
      </c>
      <c r="B21" s="55" t="s">
        <v>20</v>
      </c>
      <c r="C21" s="63">
        <v>3</v>
      </c>
      <c r="D21" s="64">
        <v>0</v>
      </c>
      <c r="E21" s="67">
        <v>3</v>
      </c>
      <c r="F21" s="67">
        <v>0</v>
      </c>
      <c r="G21" s="67">
        <v>3</v>
      </c>
      <c r="H21" s="67">
        <v>0</v>
      </c>
      <c r="I21" s="110">
        <v>4</v>
      </c>
      <c r="J21" s="110">
        <v>0</v>
      </c>
      <c r="K21" s="111">
        <v>4</v>
      </c>
      <c r="L21" s="111">
        <v>0</v>
      </c>
      <c r="M21" s="111">
        <v>4</v>
      </c>
      <c r="N21" s="111">
        <v>0</v>
      </c>
      <c r="O21" s="53">
        <f t="shared" si="4"/>
        <v>7</v>
      </c>
      <c r="P21" s="54">
        <f t="shared" si="5"/>
        <v>0</v>
      </c>
      <c r="Q21" s="9">
        <f t="shared" si="8"/>
        <v>7</v>
      </c>
      <c r="R21" s="10">
        <f t="shared" si="6"/>
        <v>0</v>
      </c>
      <c r="S21" s="96">
        <f t="shared" si="7"/>
        <v>7</v>
      </c>
      <c r="T21" s="96">
        <f t="shared" si="2"/>
        <v>0</v>
      </c>
      <c r="U21" s="9">
        <f t="shared" si="3"/>
        <v>0</v>
      </c>
    </row>
    <row r="22" spans="1:21" x14ac:dyDescent="0.25">
      <c r="A22" s="8">
        <v>19</v>
      </c>
      <c r="B22" s="55" t="s">
        <v>12</v>
      </c>
      <c r="C22" s="63">
        <v>2</v>
      </c>
      <c r="D22" s="64">
        <v>0</v>
      </c>
      <c r="E22" s="67">
        <v>2</v>
      </c>
      <c r="F22" s="67">
        <v>0</v>
      </c>
      <c r="G22" s="67">
        <v>2</v>
      </c>
      <c r="H22" s="67">
        <v>0</v>
      </c>
      <c r="I22" s="113">
        <v>11</v>
      </c>
      <c r="J22" s="113">
        <v>0</v>
      </c>
      <c r="K22" s="112">
        <v>11</v>
      </c>
      <c r="L22" s="111">
        <v>0</v>
      </c>
      <c r="M22" s="111">
        <v>11</v>
      </c>
      <c r="N22" s="111">
        <v>0</v>
      </c>
      <c r="O22" s="53">
        <f t="shared" si="4"/>
        <v>13</v>
      </c>
      <c r="P22" s="54">
        <f t="shared" si="5"/>
        <v>0</v>
      </c>
      <c r="Q22" s="9">
        <f t="shared" si="8"/>
        <v>13</v>
      </c>
      <c r="R22" s="10">
        <f t="shared" si="6"/>
        <v>0</v>
      </c>
      <c r="S22" s="96">
        <f t="shared" si="7"/>
        <v>13</v>
      </c>
      <c r="T22" s="96">
        <f t="shared" si="2"/>
        <v>0</v>
      </c>
      <c r="U22" s="9">
        <f t="shared" si="3"/>
        <v>0</v>
      </c>
    </row>
    <row r="23" spans="1:21" x14ac:dyDescent="0.25">
      <c r="A23" s="8">
        <v>20</v>
      </c>
      <c r="B23" s="108" t="s">
        <v>18</v>
      </c>
      <c r="C23" s="63">
        <v>22</v>
      </c>
      <c r="D23" s="124">
        <v>2</v>
      </c>
      <c r="E23" s="67">
        <v>9</v>
      </c>
      <c r="F23" s="116">
        <v>2</v>
      </c>
      <c r="G23" s="67">
        <v>7</v>
      </c>
      <c r="H23" s="67">
        <v>0</v>
      </c>
      <c r="I23" s="110">
        <v>209</v>
      </c>
      <c r="J23" s="113">
        <v>0</v>
      </c>
      <c r="K23" s="111">
        <v>209</v>
      </c>
      <c r="L23" s="111">
        <v>0</v>
      </c>
      <c r="M23" s="111">
        <v>209</v>
      </c>
      <c r="N23" s="111">
        <v>0</v>
      </c>
      <c r="O23" s="53">
        <f t="shared" si="4"/>
        <v>231</v>
      </c>
      <c r="P23" s="54">
        <f t="shared" si="5"/>
        <v>2</v>
      </c>
      <c r="Q23" s="9">
        <f>E23+K23</f>
        <v>218</v>
      </c>
      <c r="R23" s="10">
        <f t="shared" si="6"/>
        <v>2</v>
      </c>
      <c r="S23" s="96">
        <f t="shared" si="7"/>
        <v>216</v>
      </c>
      <c r="T23" s="96">
        <f t="shared" si="2"/>
        <v>0</v>
      </c>
      <c r="U23" s="9">
        <f t="shared" si="3"/>
        <v>2</v>
      </c>
    </row>
    <row r="24" spans="1:21" x14ac:dyDescent="0.25">
      <c r="A24" s="8">
        <v>21</v>
      </c>
      <c r="B24" s="55" t="s">
        <v>26</v>
      </c>
      <c r="C24" s="63">
        <v>1</v>
      </c>
      <c r="D24" s="64">
        <v>0</v>
      </c>
      <c r="E24" s="67">
        <v>1</v>
      </c>
      <c r="F24" s="67">
        <v>0</v>
      </c>
      <c r="G24" s="67">
        <v>1</v>
      </c>
      <c r="H24" s="67">
        <v>0</v>
      </c>
      <c r="I24" s="110">
        <v>3</v>
      </c>
      <c r="J24" s="110">
        <v>0</v>
      </c>
      <c r="K24" s="111">
        <v>3</v>
      </c>
      <c r="L24" s="111">
        <v>0</v>
      </c>
      <c r="M24" s="111">
        <v>3</v>
      </c>
      <c r="N24" s="111">
        <v>0</v>
      </c>
      <c r="O24" s="53">
        <f t="shared" si="4"/>
        <v>4</v>
      </c>
      <c r="P24" s="54">
        <f t="shared" si="5"/>
        <v>0</v>
      </c>
      <c r="Q24" s="9">
        <f t="shared" si="8"/>
        <v>4</v>
      </c>
      <c r="R24" s="10">
        <f t="shared" si="6"/>
        <v>0</v>
      </c>
      <c r="S24" s="96">
        <f t="shared" si="7"/>
        <v>4</v>
      </c>
      <c r="T24" s="96">
        <f t="shared" si="2"/>
        <v>0</v>
      </c>
      <c r="U24" s="9">
        <f t="shared" si="3"/>
        <v>0</v>
      </c>
    </row>
    <row r="25" spans="1:21" x14ac:dyDescent="0.25">
      <c r="A25" s="8">
        <v>22</v>
      </c>
      <c r="B25" s="55" t="s">
        <v>33</v>
      </c>
      <c r="C25" s="63">
        <v>1</v>
      </c>
      <c r="D25" s="64">
        <v>0</v>
      </c>
      <c r="E25" s="67">
        <v>1</v>
      </c>
      <c r="F25" s="67">
        <v>0</v>
      </c>
      <c r="G25" s="67">
        <v>1</v>
      </c>
      <c r="H25" s="67">
        <v>0</v>
      </c>
      <c r="I25" s="110">
        <v>16</v>
      </c>
      <c r="J25" s="110">
        <v>0</v>
      </c>
      <c r="K25" s="111">
        <v>16</v>
      </c>
      <c r="L25" s="111">
        <v>0</v>
      </c>
      <c r="M25" s="111">
        <v>16</v>
      </c>
      <c r="N25" s="111">
        <v>0</v>
      </c>
      <c r="O25" s="53">
        <f t="shared" si="4"/>
        <v>17</v>
      </c>
      <c r="P25" s="54">
        <f t="shared" si="5"/>
        <v>0</v>
      </c>
      <c r="Q25" s="9">
        <f t="shared" si="8"/>
        <v>17</v>
      </c>
      <c r="R25" s="10">
        <f t="shared" si="6"/>
        <v>0</v>
      </c>
      <c r="S25" s="96">
        <f t="shared" si="7"/>
        <v>17</v>
      </c>
      <c r="T25" s="96">
        <f t="shared" si="2"/>
        <v>0</v>
      </c>
      <c r="U25" s="9">
        <f t="shared" si="3"/>
        <v>0</v>
      </c>
    </row>
    <row r="26" spans="1:21" x14ac:dyDescent="0.25">
      <c r="A26" s="8">
        <v>23</v>
      </c>
      <c r="B26" s="55" t="s">
        <v>51</v>
      </c>
      <c r="C26" s="63">
        <v>0</v>
      </c>
      <c r="D26" s="64">
        <v>0</v>
      </c>
      <c r="E26" s="67">
        <v>0</v>
      </c>
      <c r="F26" s="67">
        <v>0</v>
      </c>
      <c r="G26" s="67">
        <v>0</v>
      </c>
      <c r="H26" s="67">
        <v>0</v>
      </c>
      <c r="I26" s="110">
        <v>6</v>
      </c>
      <c r="J26" s="110">
        <v>0</v>
      </c>
      <c r="K26" s="111">
        <v>6</v>
      </c>
      <c r="L26" s="111">
        <v>0</v>
      </c>
      <c r="M26" s="111">
        <v>6</v>
      </c>
      <c r="N26" s="111">
        <v>0</v>
      </c>
      <c r="O26" s="53">
        <f t="shared" si="4"/>
        <v>6</v>
      </c>
      <c r="P26" s="54">
        <f t="shared" si="5"/>
        <v>0</v>
      </c>
      <c r="Q26" s="9">
        <f t="shared" si="8"/>
        <v>6</v>
      </c>
      <c r="R26" s="10">
        <f t="shared" si="6"/>
        <v>0</v>
      </c>
      <c r="S26" s="96">
        <f t="shared" si="7"/>
        <v>6</v>
      </c>
      <c r="T26" s="96">
        <f t="shared" si="2"/>
        <v>0</v>
      </c>
      <c r="U26" s="9">
        <f t="shared" si="3"/>
        <v>0</v>
      </c>
    </row>
    <row r="27" spans="1:21" x14ac:dyDescent="0.25">
      <c r="A27" s="8">
        <v>24</v>
      </c>
      <c r="B27" s="55" t="s">
        <v>52</v>
      </c>
      <c r="C27" s="63">
        <v>0</v>
      </c>
      <c r="D27" s="117">
        <v>0</v>
      </c>
      <c r="E27" s="67">
        <v>0</v>
      </c>
      <c r="F27" s="118">
        <v>0</v>
      </c>
      <c r="G27" s="67">
        <v>0</v>
      </c>
      <c r="H27" s="118">
        <v>0</v>
      </c>
      <c r="I27" s="110">
        <v>2</v>
      </c>
      <c r="J27" s="110">
        <v>0</v>
      </c>
      <c r="K27" s="111">
        <v>2</v>
      </c>
      <c r="L27" s="111">
        <v>0</v>
      </c>
      <c r="M27" s="111">
        <v>2</v>
      </c>
      <c r="N27" s="111">
        <v>0</v>
      </c>
      <c r="O27" s="53">
        <f t="shared" si="4"/>
        <v>2</v>
      </c>
      <c r="P27" s="54">
        <f t="shared" si="5"/>
        <v>0</v>
      </c>
      <c r="Q27" s="9">
        <f t="shared" si="8"/>
        <v>2</v>
      </c>
      <c r="R27" s="10">
        <f t="shared" si="6"/>
        <v>0</v>
      </c>
      <c r="S27" s="96">
        <f t="shared" si="7"/>
        <v>2</v>
      </c>
      <c r="T27" s="96">
        <f t="shared" si="2"/>
        <v>0</v>
      </c>
      <c r="U27" s="9">
        <f t="shared" si="3"/>
        <v>0</v>
      </c>
    </row>
    <row r="28" spans="1:21" x14ac:dyDescent="0.25">
      <c r="A28" s="8">
        <v>25</v>
      </c>
      <c r="B28" s="55" t="s">
        <v>53</v>
      </c>
      <c r="C28" s="63">
        <v>0</v>
      </c>
      <c r="D28" s="64">
        <v>0</v>
      </c>
      <c r="E28" s="67">
        <v>0</v>
      </c>
      <c r="F28" s="67">
        <v>0</v>
      </c>
      <c r="G28" s="67">
        <v>0</v>
      </c>
      <c r="H28" s="67">
        <v>0</v>
      </c>
      <c r="I28" s="110">
        <v>0</v>
      </c>
      <c r="J28" s="110">
        <v>0</v>
      </c>
      <c r="K28" s="111">
        <v>0</v>
      </c>
      <c r="L28" s="111">
        <v>0</v>
      </c>
      <c r="M28" s="111">
        <v>0</v>
      </c>
      <c r="N28" s="111">
        <v>0</v>
      </c>
      <c r="O28" s="53">
        <f t="shared" si="4"/>
        <v>0</v>
      </c>
      <c r="P28" s="54">
        <f t="shared" si="5"/>
        <v>0</v>
      </c>
      <c r="Q28" s="9">
        <f t="shared" si="8"/>
        <v>0</v>
      </c>
      <c r="R28" s="10">
        <f t="shared" si="6"/>
        <v>0</v>
      </c>
      <c r="S28" s="96">
        <f t="shared" si="7"/>
        <v>0</v>
      </c>
      <c r="T28" s="96">
        <f t="shared" si="2"/>
        <v>0</v>
      </c>
      <c r="U28" s="9">
        <f t="shared" si="3"/>
        <v>0</v>
      </c>
    </row>
    <row r="29" spans="1:21" x14ac:dyDescent="0.25">
      <c r="A29" s="8">
        <v>26</v>
      </c>
      <c r="B29" s="55" t="s">
        <v>54</v>
      </c>
      <c r="C29" s="63">
        <v>0</v>
      </c>
      <c r="D29" s="70">
        <v>0</v>
      </c>
      <c r="E29" s="67">
        <v>0</v>
      </c>
      <c r="F29" s="67">
        <v>0</v>
      </c>
      <c r="G29" s="67">
        <v>0</v>
      </c>
      <c r="H29" s="67">
        <v>0</v>
      </c>
      <c r="I29" s="110">
        <v>0</v>
      </c>
      <c r="J29" s="110">
        <v>0</v>
      </c>
      <c r="K29" s="111">
        <v>0</v>
      </c>
      <c r="L29" s="111">
        <v>0</v>
      </c>
      <c r="M29" s="111">
        <v>0</v>
      </c>
      <c r="N29" s="111">
        <v>0</v>
      </c>
      <c r="O29" s="53">
        <f t="shared" si="4"/>
        <v>0</v>
      </c>
      <c r="P29" s="54">
        <f t="shared" si="5"/>
        <v>0</v>
      </c>
      <c r="Q29" s="9">
        <f t="shared" si="8"/>
        <v>0</v>
      </c>
      <c r="R29" s="10">
        <f t="shared" si="6"/>
        <v>0</v>
      </c>
      <c r="S29" s="96">
        <f t="shared" si="7"/>
        <v>0</v>
      </c>
      <c r="T29" s="96">
        <f t="shared" si="2"/>
        <v>0</v>
      </c>
      <c r="U29" s="9">
        <f t="shared" si="3"/>
        <v>0</v>
      </c>
    </row>
    <row r="30" spans="1:21" ht="15.75" thickBot="1" x14ac:dyDescent="0.3">
      <c r="A30" s="8">
        <v>27</v>
      </c>
      <c r="B30" s="56" t="s">
        <v>16</v>
      </c>
      <c r="C30" s="66">
        <v>8</v>
      </c>
      <c r="D30" s="70">
        <v>0</v>
      </c>
      <c r="E30" s="67">
        <v>4</v>
      </c>
      <c r="F30" s="67">
        <v>0</v>
      </c>
      <c r="G30" s="67">
        <v>3</v>
      </c>
      <c r="H30" s="116">
        <v>1</v>
      </c>
      <c r="I30" s="110">
        <v>7</v>
      </c>
      <c r="J30" s="110">
        <v>0</v>
      </c>
      <c r="K30" s="111">
        <v>7</v>
      </c>
      <c r="L30" s="111">
        <v>0</v>
      </c>
      <c r="M30" s="111">
        <v>7</v>
      </c>
      <c r="N30" s="111">
        <v>0</v>
      </c>
      <c r="O30" s="57">
        <f t="shared" si="4"/>
        <v>15</v>
      </c>
      <c r="P30" s="58">
        <f t="shared" si="5"/>
        <v>0</v>
      </c>
      <c r="Q30" s="11">
        <f t="shared" si="8"/>
        <v>11</v>
      </c>
      <c r="R30" s="12">
        <f t="shared" si="6"/>
        <v>0</v>
      </c>
      <c r="S30" s="96">
        <f t="shared" si="7"/>
        <v>10</v>
      </c>
      <c r="T30" s="96">
        <f t="shared" si="2"/>
        <v>1</v>
      </c>
      <c r="U30" s="9">
        <f t="shared" si="3"/>
        <v>1</v>
      </c>
    </row>
    <row r="31" spans="1:21" ht="15.75" thickBot="1" x14ac:dyDescent="0.3">
      <c r="A31" s="136" t="s">
        <v>55</v>
      </c>
      <c r="B31" s="137"/>
      <c r="C31" s="59">
        <f>SUM(C4:C30)</f>
        <v>65</v>
      </c>
      <c r="D31" s="60">
        <f t="shared" ref="D31:Q31" si="9">SUM(D4:D30)</f>
        <v>6</v>
      </c>
      <c r="E31" s="60">
        <f t="shared" si="9"/>
        <v>38</v>
      </c>
      <c r="F31" s="61">
        <f t="shared" si="9"/>
        <v>6</v>
      </c>
      <c r="G31" s="61">
        <f>SUM(G4:G30)</f>
        <v>29</v>
      </c>
      <c r="H31" s="61">
        <f>SUM(H4:H30)</f>
        <v>3</v>
      </c>
      <c r="I31" s="59">
        <f>SUM(I4:I30)</f>
        <v>562</v>
      </c>
      <c r="J31" s="60">
        <f t="shared" si="9"/>
        <v>0</v>
      </c>
      <c r="K31" s="60">
        <f t="shared" si="9"/>
        <v>562</v>
      </c>
      <c r="L31" s="61">
        <f>SUM(L4:L30)</f>
        <v>0</v>
      </c>
      <c r="M31" s="73">
        <f>SUM(M4:M30)</f>
        <v>549</v>
      </c>
      <c r="N31" s="61">
        <f>SUM(N4:N30)</f>
        <v>13</v>
      </c>
      <c r="O31" s="59">
        <f t="shared" si="9"/>
        <v>627</v>
      </c>
      <c r="P31" s="60">
        <f t="shared" si="9"/>
        <v>6</v>
      </c>
      <c r="Q31" s="60">
        <f t="shared" si="9"/>
        <v>600</v>
      </c>
      <c r="R31" s="61">
        <f>SUM(R4:R30)</f>
        <v>6</v>
      </c>
      <c r="S31" s="61">
        <f t="shared" si="7"/>
        <v>578</v>
      </c>
      <c r="T31" s="61">
        <f>SUM(T4:T30)</f>
        <v>16</v>
      </c>
      <c r="U31" s="61">
        <f>SUM(U4:U30)</f>
        <v>22</v>
      </c>
    </row>
    <row r="32" spans="1:21" x14ac:dyDescent="0.25">
      <c r="D32" s="13"/>
      <c r="E32" s="14"/>
      <c r="F32" s="15"/>
      <c r="G32" s="15"/>
      <c r="H32" s="15"/>
    </row>
  </sheetData>
  <mergeCells count="15">
    <mergeCell ref="S1:W1"/>
    <mergeCell ref="E2:G2"/>
    <mergeCell ref="Q2:S2"/>
    <mergeCell ref="A31:B31"/>
    <mergeCell ref="A1:A3"/>
    <mergeCell ref="B1:B3"/>
    <mergeCell ref="C1:F1"/>
    <mergeCell ref="I1:L1"/>
    <mergeCell ref="O1:R1"/>
    <mergeCell ref="C2:D2"/>
    <mergeCell ref="I2:J2"/>
    <mergeCell ref="K2:L2"/>
    <mergeCell ref="O2:P2"/>
    <mergeCell ref="U2:U3"/>
    <mergeCell ref="T2:T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opLeftCell="A7" zoomScale="90" zoomScaleNormal="90" workbookViewId="0">
      <selection activeCell="H4" sqref="H4"/>
    </sheetView>
  </sheetViews>
  <sheetFormatPr defaultRowHeight="15" x14ac:dyDescent="0.25"/>
  <cols>
    <col min="2" max="2" width="26.85546875" customWidth="1"/>
    <col min="3" max="3" width="22.7109375" customWidth="1"/>
    <col min="4" max="4" width="20.28515625" customWidth="1"/>
    <col min="5" max="9" width="18.28515625" customWidth="1"/>
    <col min="10" max="10" width="18.42578125" customWidth="1"/>
    <col min="11" max="11" width="19" customWidth="1"/>
    <col min="12" max="12" width="17.42578125" customWidth="1"/>
    <col min="13" max="13" width="11.28515625" customWidth="1"/>
    <col min="14" max="14" width="32.5703125" customWidth="1"/>
    <col min="15" max="15" width="20" customWidth="1"/>
    <col min="16" max="16" width="9.140625" customWidth="1"/>
  </cols>
  <sheetData>
    <row r="1" spans="1:13" ht="90.75" thickBot="1" x14ac:dyDescent="0.3">
      <c r="A1" s="16" t="s">
        <v>34</v>
      </c>
      <c r="B1" s="17" t="s">
        <v>35</v>
      </c>
      <c r="C1" s="18" t="s">
        <v>56</v>
      </c>
      <c r="D1" s="19" t="s">
        <v>57</v>
      </c>
      <c r="E1" s="20" t="s">
        <v>58</v>
      </c>
      <c r="F1" s="18" t="s">
        <v>73</v>
      </c>
      <c r="G1" s="102" t="s">
        <v>80</v>
      </c>
      <c r="H1" s="78" t="s">
        <v>74</v>
      </c>
      <c r="I1" s="21" t="s">
        <v>79</v>
      </c>
      <c r="J1" s="78" t="s">
        <v>59</v>
      </c>
      <c r="K1" s="92" t="s">
        <v>60</v>
      </c>
      <c r="L1" s="21" t="s">
        <v>58</v>
      </c>
      <c r="M1" s="78" t="s">
        <v>97</v>
      </c>
    </row>
    <row r="2" spans="1:13" x14ac:dyDescent="0.25">
      <c r="A2" s="5">
        <v>1</v>
      </c>
      <c r="B2" s="22" t="s">
        <v>11</v>
      </c>
      <c r="C2" s="23">
        <f>Итог!Q4</f>
        <v>65</v>
      </c>
      <c r="D2" s="24">
        <f>Итог!R4</f>
        <v>0</v>
      </c>
      <c r="E2" s="80">
        <f>IFERROR(D2/C2,0)</f>
        <v>0</v>
      </c>
      <c r="F2" s="86">
        <f>Итог!S4</f>
        <v>63</v>
      </c>
      <c r="G2" s="86">
        <f>Итог!T4</f>
        <v>2</v>
      </c>
      <c r="H2" s="101">
        <f>IFERROR(F2/C2,0)</f>
        <v>0.96923076923076923</v>
      </c>
      <c r="I2" s="101">
        <f>IFERROR((D2+G2)/C2,0)</f>
        <v>3.0769230769230771E-2</v>
      </c>
      <c r="J2" s="25">
        <f>Итог!O4</f>
        <v>67</v>
      </c>
      <c r="K2" s="25">
        <f>Итог!P4</f>
        <v>0</v>
      </c>
      <c r="L2" s="26">
        <f>IFERROR(K2/J2,0)</f>
        <v>0</v>
      </c>
      <c r="M2" s="89">
        <v>5</v>
      </c>
    </row>
    <row r="3" spans="1:13" x14ac:dyDescent="0.25">
      <c r="A3" s="8">
        <v>2</v>
      </c>
      <c r="B3" s="27" t="s">
        <v>32</v>
      </c>
      <c r="C3" s="23">
        <f>Итог!Q5</f>
        <v>9</v>
      </c>
      <c r="D3" s="24">
        <f>Итог!R5</f>
        <v>0</v>
      </c>
      <c r="E3" s="81">
        <f t="shared" ref="E3:E28" si="0">IFERROR(D3/C3,0)</f>
        <v>0</v>
      </c>
      <c r="F3" s="83">
        <f>Итог!S5</f>
        <v>9</v>
      </c>
      <c r="G3" s="97">
        <f>Итог!T5</f>
        <v>0</v>
      </c>
      <c r="H3" s="80">
        <f t="shared" ref="H3:H28" si="1">IFERROR(F3/C3,0)</f>
        <v>1</v>
      </c>
      <c r="I3" s="101">
        <f t="shared" ref="I3:I29" si="2">IFERROR((D3+G3)/C3,0)</f>
        <v>0</v>
      </c>
      <c r="J3" s="25">
        <f>Итог!O5</f>
        <v>9</v>
      </c>
      <c r="K3" s="25">
        <f>Итог!P5</f>
        <v>0</v>
      </c>
      <c r="L3" s="28">
        <f t="shared" ref="L3:L28" si="3">IFERROR(K3/J3,0)</f>
        <v>0</v>
      </c>
      <c r="M3" s="90">
        <v>5</v>
      </c>
    </row>
    <row r="4" spans="1:13" x14ac:dyDescent="0.25">
      <c r="A4" s="8">
        <v>3</v>
      </c>
      <c r="B4" s="27" t="s">
        <v>45</v>
      </c>
      <c r="C4" s="23">
        <f>Итог!Q6</f>
        <v>3</v>
      </c>
      <c r="D4" s="24">
        <f>Итог!R6</f>
        <v>0</v>
      </c>
      <c r="E4" s="81">
        <f t="shared" si="0"/>
        <v>0</v>
      </c>
      <c r="F4" s="83">
        <f>Итог!S6</f>
        <v>1</v>
      </c>
      <c r="G4" s="97">
        <f>Итог!T6</f>
        <v>2</v>
      </c>
      <c r="H4" s="81">
        <f t="shared" si="1"/>
        <v>0.33333333333333331</v>
      </c>
      <c r="I4" s="93">
        <f t="shared" si="2"/>
        <v>0.66666666666666663</v>
      </c>
      <c r="J4" s="25">
        <f>Итог!O6</f>
        <v>3</v>
      </c>
      <c r="K4" s="25">
        <f>Итог!P6</f>
        <v>0</v>
      </c>
      <c r="L4" s="28">
        <f t="shared" si="3"/>
        <v>0</v>
      </c>
      <c r="M4" s="90">
        <v>2</v>
      </c>
    </row>
    <row r="5" spans="1:13" x14ac:dyDescent="0.25">
      <c r="A5" s="8">
        <v>4</v>
      </c>
      <c r="B5" s="29" t="s">
        <v>29</v>
      </c>
      <c r="C5" s="23">
        <f>Итог!Q7</f>
        <v>9</v>
      </c>
      <c r="D5" s="24">
        <f>Итог!R7</f>
        <v>0</v>
      </c>
      <c r="E5" s="81">
        <f t="shared" si="0"/>
        <v>0</v>
      </c>
      <c r="F5" s="83">
        <f>Итог!S7</f>
        <v>9</v>
      </c>
      <c r="G5" s="97">
        <f>Итог!T7</f>
        <v>0</v>
      </c>
      <c r="H5" s="81">
        <f t="shared" si="1"/>
        <v>1</v>
      </c>
      <c r="I5" s="93">
        <f t="shared" si="2"/>
        <v>0</v>
      </c>
      <c r="J5" s="25">
        <f>Итог!O7</f>
        <v>9</v>
      </c>
      <c r="K5" s="25">
        <f>Итог!P7</f>
        <v>0</v>
      </c>
      <c r="L5" s="28">
        <f t="shared" si="3"/>
        <v>0</v>
      </c>
      <c r="M5" s="90">
        <v>5</v>
      </c>
    </row>
    <row r="6" spans="1:13" x14ac:dyDescent="0.25">
      <c r="A6" s="8">
        <v>5</v>
      </c>
      <c r="B6" s="29" t="s">
        <v>30</v>
      </c>
      <c r="C6" s="23">
        <f>Итог!Q8</f>
        <v>44</v>
      </c>
      <c r="D6" s="24">
        <f>Итог!R8</f>
        <v>0</v>
      </c>
      <c r="E6" s="81">
        <f t="shared" si="0"/>
        <v>0</v>
      </c>
      <c r="F6" s="83">
        <f>Итог!S8</f>
        <v>44</v>
      </c>
      <c r="G6" s="97">
        <f>Итог!T8</f>
        <v>0</v>
      </c>
      <c r="H6" s="81">
        <f t="shared" si="1"/>
        <v>1</v>
      </c>
      <c r="I6" s="93">
        <f t="shared" si="2"/>
        <v>0</v>
      </c>
      <c r="J6" s="25">
        <f>Итог!O8</f>
        <v>44</v>
      </c>
      <c r="K6" s="25">
        <f>Итог!P8</f>
        <v>0</v>
      </c>
      <c r="L6" s="28">
        <f t="shared" si="3"/>
        <v>0</v>
      </c>
      <c r="M6" s="90">
        <v>5</v>
      </c>
    </row>
    <row r="7" spans="1:13" x14ac:dyDescent="0.25">
      <c r="A7" s="8">
        <v>6</v>
      </c>
      <c r="B7" s="29" t="s">
        <v>46</v>
      </c>
      <c r="C7" s="23">
        <f>Итог!Q9</f>
        <v>1</v>
      </c>
      <c r="D7" s="24">
        <f>Итог!R9</f>
        <v>0</v>
      </c>
      <c r="E7" s="81">
        <f t="shared" si="0"/>
        <v>0</v>
      </c>
      <c r="F7" s="83">
        <f>Итог!S9</f>
        <v>1</v>
      </c>
      <c r="G7" s="97">
        <f>Итог!T9</f>
        <v>0</v>
      </c>
      <c r="H7" s="81">
        <f t="shared" si="1"/>
        <v>1</v>
      </c>
      <c r="I7" s="93">
        <f t="shared" si="2"/>
        <v>0</v>
      </c>
      <c r="J7" s="25">
        <f>Итог!O9</f>
        <v>1</v>
      </c>
      <c r="K7" s="25">
        <f>Итог!P9</f>
        <v>0</v>
      </c>
      <c r="L7" s="28">
        <f t="shared" si="3"/>
        <v>0</v>
      </c>
      <c r="M7" s="90">
        <v>5</v>
      </c>
    </row>
    <row r="8" spans="1:13" x14ac:dyDescent="0.25">
      <c r="A8" s="8">
        <v>7</v>
      </c>
      <c r="B8" s="29" t="s">
        <v>47</v>
      </c>
      <c r="C8" s="23">
        <f>Итог!Q10</f>
        <v>3</v>
      </c>
      <c r="D8" s="24">
        <f>Итог!R10</f>
        <v>0</v>
      </c>
      <c r="E8" s="81">
        <f t="shared" si="0"/>
        <v>0</v>
      </c>
      <c r="F8" s="83">
        <f>Итог!S10</f>
        <v>3</v>
      </c>
      <c r="G8" s="97">
        <f>Итог!T10</f>
        <v>0</v>
      </c>
      <c r="H8" s="81">
        <f t="shared" si="1"/>
        <v>1</v>
      </c>
      <c r="I8" s="93">
        <f t="shared" si="2"/>
        <v>0</v>
      </c>
      <c r="J8" s="25">
        <f>Итог!O10</f>
        <v>3</v>
      </c>
      <c r="K8" s="25">
        <f>Итог!P10</f>
        <v>0</v>
      </c>
      <c r="L8" s="28">
        <f t="shared" si="3"/>
        <v>0</v>
      </c>
      <c r="M8" s="90">
        <v>5</v>
      </c>
    </row>
    <row r="9" spans="1:13" x14ac:dyDescent="0.25">
      <c r="A9" s="8">
        <v>8</v>
      </c>
      <c r="B9" s="29" t="s">
        <v>48</v>
      </c>
      <c r="C9" s="23">
        <f>Итог!Q11</f>
        <v>12</v>
      </c>
      <c r="D9" s="24">
        <f>Итог!R11</f>
        <v>0</v>
      </c>
      <c r="E9" s="81">
        <f t="shared" si="0"/>
        <v>0</v>
      </c>
      <c r="F9" s="83">
        <f>Итог!S11</f>
        <v>5</v>
      </c>
      <c r="G9" s="97">
        <f>Итог!T11</f>
        <v>7</v>
      </c>
      <c r="H9" s="81">
        <f t="shared" si="1"/>
        <v>0.41666666666666669</v>
      </c>
      <c r="I9" s="93">
        <f t="shared" si="2"/>
        <v>0.58333333333333337</v>
      </c>
      <c r="J9" s="25">
        <f>Итог!O11</f>
        <v>12</v>
      </c>
      <c r="K9" s="25">
        <f>Итог!P11</f>
        <v>0</v>
      </c>
      <c r="L9" s="28">
        <f t="shared" si="3"/>
        <v>0</v>
      </c>
      <c r="M9" s="90">
        <v>3</v>
      </c>
    </row>
    <row r="10" spans="1:13" x14ac:dyDescent="0.25">
      <c r="A10" s="8">
        <v>9</v>
      </c>
      <c r="B10" s="29" t="s">
        <v>14</v>
      </c>
      <c r="C10" s="23">
        <f>Итог!Q12</f>
        <v>1</v>
      </c>
      <c r="D10" s="24">
        <f>Итог!R12</f>
        <v>0</v>
      </c>
      <c r="E10" s="81">
        <f t="shared" si="0"/>
        <v>0</v>
      </c>
      <c r="F10" s="83">
        <f>Итог!S12</f>
        <v>1</v>
      </c>
      <c r="G10" s="97">
        <f>Итог!T12</f>
        <v>0</v>
      </c>
      <c r="H10" s="81">
        <f t="shared" si="1"/>
        <v>1</v>
      </c>
      <c r="I10" s="93">
        <f t="shared" si="2"/>
        <v>0</v>
      </c>
      <c r="J10" s="25">
        <f>Итог!O12</f>
        <v>1</v>
      </c>
      <c r="K10" s="25">
        <f>Итог!P12</f>
        <v>0</v>
      </c>
      <c r="L10" s="28">
        <f t="shared" si="3"/>
        <v>0</v>
      </c>
      <c r="M10" s="90">
        <v>5</v>
      </c>
    </row>
    <row r="11" spans="1:13" x14ac:dyDescent="0.25">
      <c r="A11" s="8">
        <v>10</v>
      </c>
      <c r="B11" s="29" t="s">
        <v>49</v>
      </c>
      <c r="C11" s="23">
        <f>Итог!Q13</f>
        <v>3</v>
      </c>
      <c r="D11" s="24">
        <f>Итог!R13</f>
        <v>0</v>
      </c>
      <c r="E11" s="81">
        <f t="shared" si="0"/>
        <v>0</v>
      </c>
      <c r="F11" s="83">
        <f>Итог!S13</f>
        <v>3</v>
      </c>
      <c r="G11" s="97">
        <f>Итог!T13</f>
        <v>0</v>
      </c>
      <c r="H11" s="81">
        <f t="shared" si="1"/>
        <v>1</v>
      </c>
      <c r="I11" s="93">
        <f t="shared" si="2"/>
        <v>0</v>
      </c>
      <c r="J11" s="25">
        <f>Итог!O13</f>
        <v>3</v>
      </c>
      <c r="K11" s="25">
        <f>Итог!P13</f>
        <v>0</v>
      </c>
      <c r="L11" s="28">
        <f t="shared" si="3"/>
        <v>0</v>
      </c>
      <c r="M11" s="90">
        <v>5</v>
      </c>
    </row>
    <row r="12" spans="1:13" x14ac:dyDescent="0.25">
      <c r="A12" s="8">
        <v>11</v>
      </c>
      <c r="B12" s="29" t="s">
        <v>31</v>
      </c>
      <c r="C12" s="23">
        <f>Итог!Q14</f>
        <v>1</v>
      </c>
      <c r="D12" s="24">
        <f>Итог!R14</f>
        <v>0</v>
      </c>
      <c r="E12" s="81">
        <f t="shared" si="0"/>
        <v>0</v>
      </c>
      <c r="F12" s="83">
        <f>Итог!S14</f>
        <v>1</v>
      </c>
      <c r="G12" s="97">
        <f>Итог!T14</f>
        <v>0</v>
      </c>
      <c r="H12" s="81">
        <f t="shared" si="1"/>
        <v>1</v>
      </c>
      <c r="I12" s="93">
        <f t="shared" si="2"/>
        <v>0</v>
      </c>
      <c r="J12" s="25">
        <f>Итог!O14</f>
        <v>1</v>
      </c>
      <c r="K12" s="25">
        <f>Итог!P14</f>
        <v>0</v>
      </c>
      <c r="L12" s="28">
        <f t="shared" si="3"/>
        <v>0</v>
      </c>
      <c r="M12" s="90">
        <v>5</v>
      </c>
    </row>
    <row r="13" spans="1:13" x14ac:dyDescent="0.25">
      <c r="A13" s="8">
        <v>12</v>
      </c>
      <c r="B13" s="29" t="s">
        <v>28</v>
      </c>
      <c r="C13" s="23">
        <f>Итог!Q15</f>
        <v>4</v>
      </c>
      <c r="D13" s="24">
        <f>Итог!R15</f>
        <v>0</v>
      </c>
      <c r="E13" s="81">
        <f t="shared" si="0"/>
        <v>0</v>
      </c>
      <c r="F13" s="83">
        <f>Итог!S15</f>
        <v>3</v>
      </c>
      <c r="G13" s="97">
        <f>Итог!T15</f>
        <v>1</v>
      </c>
      <c r="H13" s="81">
        <f t="shared" si="1"/>
        <v>0.75</v>
      </c>
      <c r="I13" s="93">
        <f t="shared" si="2"/>
        <v>0.25</v>
      </c>
      <c r="J13" s="25">
        <f>Итог!O15</f>
        <v>5</v>
      </c>
      <c r="K13" s="25">
        <f>Итог!P15</f>
        <v>0</v>
      </c>
      <c r="L13" s="28">
        <f t="shared" si="3"/>
        <v>0</v>
      </c>
      <c r="M13" s="90">
        <v>4</v>
      </c>
    </row>
    <row r="14" spans="1:13" x14ac:dyDescent="0.25">
      <c r="A14" s="8">
        <v>13</v>
      </c>
      <c r="B14" s="29" t="s">
        <v>23</v>
      </c>
      <c r="C14" s="23">
        <f>Итог!Q16</f>
        <v>2</v>
      </c>
      <c r="D14" s="24">
        <f>Итог!R16</f>
        <v>0</v>
      </c>
      <c r="E14" s="81">
        <f t="shared" si="0"/>
        <v>0</v>
      </c>
      <c r="F14" s="83">
        <f>Итог!S16</f>
        <v>2</v>
      </c>
      <c r="G14" s="97">
        <f>Итог!T16</f>
        <v>0</v>
      </c>
      <c r="H14" s="81">
        <f t="shared" si="1"/>
        <v>1</v>
      </c>
      <c r="I14" s="93">
        <f t="shared" si="2"/>
        <v>0</v>
      </c>
      <c r="J14" s="25">
        <f>Итог!O16</f>
        <v>5</v>
      </c>
      <c r="K14" s="25">
        <f>Итог!P16</f>
        <v>0</v>
      </c>
      <c r="L14" s="28">
        <f t="shared" si="3"/>
        <v>0</v>
      </c>
      <c r="M14" s="90">
        <v>5</v>
      </c>
    </row>
    <row r="15" spans="1:13" x14ac:dyDescent="0.25">
      <c r="A15" s="8">
        <v>14</v>
      </c>
      <c r="B15" s="29" t="s">
        <v>50</v>
      </c>
      <c r="C15" s="23">
        <f>Итог!Q17</f>
        <v>0</v>
      </c>
      <c r="D15" s="24">
        <f>Итог!R17</f>
        <v>0</v>
      </c>
      <c r="E15" s="81">
        <f t="shared" si="0"/>
        <v>0</v>
      </c>
      <c r="F15" s="83">
        <f>Итог!S17</f>
        <v>0</v>
      </c>
      <c r="G15" s="97">
        <f>Итог!T17</f>
        <v>0</v>
      </c>
      <c r="H15" s="81">
        <f t="shared" si="1"/>
        <v>0</v>
      </c>
      <c r="I15" s="93">
        <f t="shared" si="2"/>
        <v>0</v>
      </c>
      <c r="J15" s="25">
        <f>Итог!O17</f>
        <v>0</v>
      </c>
      <c r="K15" s="25">
        <f>Итог!P17</f>
        <v>0</v>
      </c>
      <c r="L15" s="28">
        <f t="shared" si="3"/>
        <v>0</v>
      </c>
      <c r="M15" s="90"/>
    </row>
    <row r="16" spans="1:13" x14ac:dyDescent="0.25">
      <c r="A16" s="8">
        <v>15</v>
      </c>
      <c r="B16" s="29" t="s">
        <v>27</v>
      </c>
      <c r="C16" s="23">
        <f>Итог!Q18</f>
        <v>4</v>
      </c>
      <c r="D16" s="24">
        <f>Итог!R18</f>
        <v>0</v>
      </c>
      <c r="E16" s="81">
        <f t="shared" si="0"/>
        <v>0</v>
      </c>
      <c r="F16" s="83">
        <f>Итог!S18</f>
        <v>3</v>
      </c>
      <c r="G16" s="97">
        <f>Итог!T18</f>
        <v>1</v>
      </c>
      <c r="H16" s="81">
        <f t="shared" si="1"/>
        <v>0.75</v>
      </c>
      <c r="I16" s="93">
        <f t="shared" si="2"/>
        <v>0.25</v>
      </c>
      <c r="J16" s="25">
        <f>Итог!O18</f>
        <v>4</v>
      </c>
      <c r="K16" s="25">
        <f>Итог!P18</f>
        <v>0</v>
      </c>
      <c r="L16" s="28">
        <f t="shared" si="3"/>
        <v>0</v>
      </c>
      <c r="M16" s="90">
        <v>4</v>
      </c>
    </row>
    <row r="17" spans="1:13" x14ac:dyDescent="0.25">
      <c r="A17" s="8">
        <v>16</v>
      </c>
      <c r="B17" s="29" t="s">
        <v>17</v>
      </c>
      <c r="C17" s="23">
        <f>Итог!Q19</f>
        <v>11</v>
      </c>
      <c r="D17" s="24">
        <f>Итог!R19</f>
        <v>4</v>
      </c>
      <c r="E17" s="81">
        <f t="shared" si="0"/>
        <v>0.36363636363636365</v>
      </c>
      <c r="F17" s="83">
        <f>Итог!S19</f>
        <v>7</v>
      </c>
      <c r="G17" s="97">
        <f>Итог!T19</f>
        <v>0</v>
      </c>
      <c r="H17" s="81">
        <f t="shared" si="1"/>
        <v>0.63636363636363635</v>
      </c>
      <c r="I17" s="93">
        <f t="shared" si="2"/>
        <v>0.36363636363636365</v>
      </c>
      <c r="J17" s="25">
        <f>Итог!O19</f>
        <v>11</v>
      </c>
      <c r="K17" s="25">
        <f>Итог!P19</f>
        <v>4</v>
      </c>
      <c r="L17" s="28">
        <f t="shared" si="3"/>
        <v>0.36363636363636365</v>
      </c>
      <c r="M17" s="90">
        <v>4</v>
      </c>
    </row>
    <row r="18" spans="1:13" x14ac:dyDescent="0.25">
      <c r="A18" s="8">
        <v>17</v>
      </c>
      <c r="B18" s="29" t="s">
        <v>21</v>
      </c>
      <c r="C18" s="23">
        <f>Итог!Q20</f>
        <v>150</v>
      </c>
      <c r="D18" s="24">
        <f>Итог!R20</f>
        <v>0</v>
      </c>
      <c r="E18" s="81">
        <f t="shared" si="0"/>
        <v>0</v>
      </c>
      <c r="F18" s="83">
        <f>Итог!S20</f>
        <v>148</v>
      </c>
      <c r="G18" s="97">
        <f>Итог!T20</f>
        <v>2</v>
      </c>
      <c r="H18" s="81">
        <f t="shared" si="1"/>
        <v>0.98666666666666669</v>
      </c>
      <c r="I18" s="93">
        <f t="shared" si="2"/>
        <v>1.3333333333333334E-2</v>
      </c>
      <c r="J18" s="25">
        <f>Итог!O20</f>
        <v>154</v>
      </c>
      <c r="K18" s="25">
        <f>Итог!P20</f>
        <v>0</v>
      </c>
      <c r="L18" s="28">
        <f t="shared" si="3"/>
        <v>0</v>
      </c>
      <c r="M18" s="90">
        <v>5</v>
      </c>
    </row>
    <row r="19" spans="1:13" x14ac:dyDescent="0.25">
      <c r="A19" s="8">
        <v>18</v>
      </c>
      <c r="B19" s="29" t="s">
        <v>20</v>
      </c>
      <c r="C19" s="23">
        <f>Итог!Q21</f>
        <v>7</v>
      </c>
      <c r="D19" s="24">
        <f>Итог!R21</f>
        <v>0</v>
      </c>
      <c r="E19" s="81">
        <f t="shared" si="0"/>
        <v>0</v>
      </c>
      <c r="F19" s="83">
        <f>Итог!S21</f>
        <v>7</v>
      </c>
      <c r="G19" s="97">
        <f>Итог!T21</f>
        <v>0</v>
      </c>
      <c r="H19" s="81">
        <f t="shared" si="1"/>
        <v>1</v>
      </c>
      <c r="I19" s="93">
        <f t="shared" si="2"/>
        <v>0</v>
      </c>
      <c r="J19" s="25">
        <f>Итог!O21</f>
        <v>7</v>
      </c>
      <c r="K19" s="25">
        <f>Итог!P21</f>
        <v>0</v>
      </c>
      <c r="L19" s="28">
        <f t="shared" si="3"/>
        <v>0</v>
      </c>
      <c r="M19" s="90">
        <v>5</v>
      </c>
    </row>
    <row r="20" spans="1:13" x14ac:dyDescent="0.25">
      <c r="A20" s="8">
        <v>19</v>
      </c>
      <c r="B20" s="29" t="s">
        <v>12</v>
      </c>
      <c r="C20" s="23">
        <f>Итог!Q22</f>
        <v>13</v>
      </c>
      <c r="D20" s="24">
        <f>Итог!R22</f>
        <v>0</v>
      </c>
      <c r="E20" s="81">
        <f t="shared" si="0"/>
        <v>0</v>
      </c>
      <c r="F20" s="83">
        <f>Итог!S22</f>
        <v>13</v>
      </c>
      <c r="G20" s="97">
        <f>Итог!T22</f>
        <v>0</v>
      </c>
      <c r="H20" s="81">
        <f t="shared" si="1"/>
        <v>1</v>
      </c>
      <c r="I20" s="93">
        <f t="shared" si="2"/>
        <v>0</v>
      </c>
      <c r="J20" s="25">
        <f>Итог!O22</f>
        <v>13</v>
      </c>
      <c r="K20" s="25">
        <f>Итог!P22</f>
        <v>0</v>
      </c>
      <c r="L20" s="28">
        <f t="shared" si="3"/>
        <v>0</v>
      </c>
      <c r="M20" s="90">
        <v>5</v>
      </c>
    </row>
    <row r="21" spans="1:13" x14ac:dyDescent="0.25">
      <c r="A21" s="8">
        <v>20</v>
      </c>
      <c r="B21" s="29" t="s">
        <v>18</v>
      </c>
      <c r="C21" s="23">
        <f>Итог!Q23</f>
        <v>218</v>
      </c>
      <c r="D21" s="24">
        <f>Итог!R23</f>
        <v>2</v>
      </c>
      <c r="E21" s="81">
        <f t="shared" si="0"/>
        <v>9.1743119266055051E-3</v>
      </c>
      <c r="F21" s="85">
        <f>Итог!S23</f>
        <v>216</v>
      </c>
      <c r="G21" s="97">
        <f>Итог!T23</f>
        <v>0</v>
      </c>
      <c r="H21" s="81">
        <f>IFERROR(F21/C21,0)</f>
        <v>0.99082568807339455</v>
      </c>
      <c r="I21" s="93">
        <f t="shared" si="2"/>
        <v>9.1743119266055051E-3</v>
      </c>
      <c r="J21" s="25">
        <f>Итог!O23</f>
        <v>231</v>
      </c>
      <c r="K21" s="25">
        <f>Итог!P23</f>
        <v>2</v>
      </c>
      <c r="L21" s="28">
        <f t="shared" si="3"/>
        <v>8.658008658008658E-3</v>
      </c>
      <c r="M21" s="90">
        <v>5</v>
      </c>
    </row>
    <row r="22" spans="1:13" x14ac:dyDescent="0.25">
      <c r="A22" s="8">
        <v>21</v>
      </c>
      <c r="B22" s="29" t="s">
        <v>26</v>
      </c>
      <c r="C22" s="23">
        <f>Итог!Q24</f>
        <v>4</v>
      </c>
      <c r="D22" s="24">
        <f>Итог!R24</f>
        <v>0</v>
      </c>
      <c r="E22" s="81">
        <f t="shared" si="0"/>
        <v>0</v>
      </c>
      <c r="F22" s="83">
        <f>Итог!S24</f>
        <v>4</v>
      </c>
      <c r="G22" s="97">
        <f>Итог!T24</f>
        <v>0</v>
      </c>
      <c r="H22" s="81">
        <f t="shared" si="1"/>
        <v>1</v>
      </c>
      <c r="I22" s="93">
        <f t="shared" si="2"/>
        <v>0</v>
      </c>
      <c r="J22" s="25">
        <f>Итог!O24</f>
        <v>4</v>
      </c>
      <c r="K22" s="25">
        <f>Итог!P24</f>
        <v>0</v>
      </c>
      <c r="L22" s="28">
        <f t="shared" si="3"/>
        <v>0</v>
      </c>
      <c r="M22" s="90">
        <v>5</v>
      </c>
    </row>
    <row r="23" spans="1:13" x14ac:dyDescent="0.25">
      <c r="A23" s="8">
        <v>22</v>
      </c>
      <c r="B23" s="29" t="s">
        <v>33</v>
      </c>
      <c r="C23" s="23">
        <f>Итог!Q25</f>
        <v>17</v>
      </c>
      <c r="D23" s="24">
        <f>Итог!R25</f>
        <v>0</v>
      </c>
      <c r="E23" s="81">
        <f t="shared" si="0"/>
        <v>0</v>
      </c>
      <c r="F23" s="83">
        <f>Итог!S25</f>
        <v>17</v>
      </c>
      <c r="G23" s="97">
        <f>Итог!T25</f>
        <v>0</v>
      </c>
      <c r="H23" s="81">
        <f t="shared" si="1"/>
        <v>1</v>
      </c>
      <c r="I23" s="93">
        <f t="shared" si="2"/>
        <v>0</v>
      </c>
      <c r="J23" s="25">
        <f>Итог!O25</f>
        <v>17</v>
      </c>
      <c r="K23" s="25">
        <f>Итог!P25</f>
        <v>0</v>
      </c>
      <c r="L23" s="28">
        <f t="shared" si="3"/>
        <v>0</v>
      </c>
      <c r="M23" s="90">
        <v>5</v>
      </c>
    </row>
    <row r="24" spans="1:13" x14ac:dyDescent="0.25">
      <c r="A24" s="8">
        <v>23</v>
      </c>
      <c r="B24" s="29" t="s">
        <v>51</v>
      </c>
      <c r="C24" s="23">
        <f>Итог!Q26</f>
        <v>6</v>
      </c>
      <c r="D24" s="24">
        <f>Итог!R26</f>
        <v>0</v>
      </c>
      <c r="E24" s="81">
        <f t="shared" si="0"/>
        <v>0</v>
      </c>
      <c r="F24" s="83">
        <f>Итог!S26</f>
        <v>6</v>
      </c>
      <c r="G24" s="97">
        <f>Итог!T26</f>
        <v>0</v>
      </c>
      <c r="H24" s="81">
        <f t="shared" si="1"/>
        <v>1</v>
      </c>
      <c r="I24" s="93">
        <f t="shared" si="2"/>
        <v>0</v>
      </c>
      <c r="J24" s="25">
        <f>Итог!O26</f>
        <v>6</v>
      </c>
      <c r="K24" s="25">
        <f>Итог!P26</f>
        <v>0</v>
      </c>
      <c r="L24" s="28">
        <f t="shared" si="3"/>
        <v>0</v>
      </c>
      <c r="M24" s="90">
        <v>5</v>
      </c>
    </row>
    <row r="25" spans="1:13" x14ac:dyDescent="0.25">
      <c r="A25" s="8">
        <v>24</v>
      </c>
      <c r="B25" s="109" t="s">
        <v>52</v>
      </c>
      <c r="C25" s="23">
        <f>Итог!Q27</f>
        <v>2</v>
      </c>
      <c r="D25" s="24">
        <f>Итог!R27</f>
        <v>0</v>
      </c>
      <c r="E25" s="81">
        <f t="shared" si="0"/>
        <v>0</v>
      </c>
      <c r="F25" s="83">
        <f>Итог!S27</f>
        <v>2</v>
      </c>
      <c r="G25" s="97">
        <f>Итог!T27</f>
        <v>0</v>
      </c>
      <c r="H25" s="81">
        <f t="shared" si="1"/>
        <v>1</v>
      </c>
      <c r="I25" s="93">
        <f t="shared" si="2"/>
        <v>0</v>
      </c>
      <c r="J25" s="25">
        <f>Итог!O27</f>
        <v>2</v>
      </c>
      <c r="K25" s="25">
        <f>Итог!P27</f>
        <v>0</v>
      </c>
      <c r="L25" s="28">
        <f t="shared" si="3"/>
        <v>0</v>
      </c>
      <c r="M25" s="90">
        <v>5</v>
      </c>
    </row>
    <row r="26" spans="1:13" x14ac:dyDescent="0.25">
      <c r="A26" s="8">
        <v>25</v>
      </c>
      <c r="B26" s="29" t="s">
        <v>53</v>
      </c>
      <c r="C26" s="23">
        <f>Итог!Q28</f>
        <v>0</v>
      </c>
      <c r="D26" s="24">
        <f>Итог!R28</f>
        <v>0</v>
      </c>
      <c r="E26" s="81">
        <f t="shared" si="0"/>
        <v>0</v>
      </c>
      <c r="F26" s="83">
        <f>Итог!S28</f>
        <v>0</v>
      </c>
      <c r="G26" s="97">
        <f>Итог!T28</f>
        <v>0</v>
      </c>
      <c r="H26" s="81">
        <f t="shared" si="1"/>
        <v>0</v>
      </c>
      <c r="I26" s="93">
        <f t="shared" si="2"/>
        <v>0</v>
      </c>
      <c r="J26" s="25">
        <f>Итог!O28</f>
        <v>0</v>
      </c>
      <c r="K26" s="25">
        <f>Итог!P28</f>
        <v>0</v>
      </c>
      <c r="L26" s="28">
        <f t="shared" si="3"/>
        <v>0</v>
      </c>
      <c r="M26" s="90"/>
    </row>
    <row r="27" spans="1:13" x14ac:dyDescent="0.25">
      <c r="A27" s="8">
        <v>26</v>
      </c>
      <c r="B27" s="29" t="s">
        <v>54</v>
      </c>
      <c r="C27" s="23">
        <f>Итог!Q29</f>
        <v>0</v>
      </c>
      <c r="D27" s="24">
        <f>Итог!R29</f>
        <v>0</v>
      </c>
      <c r="E27" s="81">
        <f t="shared" si="0"/>
        <v>0</v>
      </c>
      <c r="F27" s="83">
        <f>Итог!S29</f>
        <v>0</v>
      </c>
      <c r="G27" s="97">
        <f>Итог!T29</f>
        <v>0</v>
      </c>
      <c r="H27" s="81">
        <f t="shared" si="1"/>
        <v>0</v>
      </c>
      <c r="I27" s="93">
        <f t="shared" si="2"/>
        <v>0</v>
      </c>
      <c r="J27" s="25">
        <f>Итог!O29</f>
        <v>0</v>
      </c>
      <c r="K27" s="25">
        <f>Итог!P29</f>
        <v>0</v>
      </c>
      <c r="L27" s="28">
        <f t="shared" si="3"/>
        <v>0</v>
      </c>
      <c r="M27" s="90"/>
    </row>
    <row r="28" spans="1:13" ht="15.75" thickBot="1" x14ac:dyDescent="0.3">
      <c r="A28" s="30">
        <v>27</v>
      </c>
      <c r="B28" s="31" t="s">
        <v>16</v>
      </c>
      <c r="C28" s="23">
        <f>Итог!Q30</f>
        <v>11</v>
      </c>
      <c r="D28" s="24">
        <f>Итог!R30</f>
        <v>0</v>
      </c>
      <c r="E28" s="82">
        <f t="shared" si="0"/>
        <v>0</v>
      </c>
      <c r="F28" s="87">
        <f>Итог!S30</f>
        <v>10</v>
      </c>
      <c r="G28" s="98">
        <f>Итог!T30</f>
        <v>1</v>
      </c>
      <c r="H28" s="82">
        <f t="shared" si="1"/>
        <v>0.90909090909090906</v>
      </c>
      <c r="I28" s="94">
        <f t="shared" si="2"/>
        <v>9.0909090909090912E-2</v>
      </c>
      <c r="J28" s="103">
        <f>Итог!O30</f>
        <v>15</v>
      </c>
      <c r="K28" s="25">
        <f>Итог!P30</f>
        <v>0</v>
      </c>
      <c r="L28" s="32">
        <f t="shared" si="3"/>
        <v>0</v>
      </c>
      <c r="M28" s="91">
        <v>5</v>
      </c>
    </row>
    <row r="29" spans="1:13" ht="15.75" thickBot="1" x14ac:dyDescent="0.3">
      <c r="A29" s="120" t="s">
        <v>55</v>
      </c>
      <c r="B29" s="121"/>
      <c r="C29" s="33">
        <f>SUM(C2:C28)</f>
        <v>600</v>
      </c>
      <c r="D29" s="34">
        <f>SUM(D2:D28)</f>
        <v>6</v>
      </c>
      <c r="E29" s="84">
        <f>IFERROR(D29/C29,0)</f>
        <v>0.01</v>
      </c>
      <c r="F29" s="88">
        <f>SUM(F2:F28)</f>
        <v>578</v>
      </c>
      <c r="G29" s="99">
        <f>Итог!T31</f>
        <v>16</v>
      </c>
      <c r="H29" s="100">
        <f>IFERROR(F29/C29,0)</f>
        <v>0.96333333333333337</v>
      </c>
      <c r="I29" s="104">
        <f t="shared" si="2"/>
        <v>3.6666666666666667E-2</v>
      </c>
      <c r="J29" s="105">
        <f t="shared" ref="J29:K29" si="4">SUM(J2:J28)</f>
        <v>627</v>
      </c>
      <c r="K29" s="35">
        <f t="shared" si="4"/>
        <v>6</v>
      </c>
      <c r="L29" s="36">
        <f>IFERROR(K29/J29,0)</f>
        <v>9.5693779904306216E-3</v>
      </c>
      <c r="M29" s="79"/>
    </row>
    <row r="30" spans="1:13" x14ac:dyDescent="0.25">
      <c r="E30" s="62">
        <f>1-E29</f>
        <v>0.99</v>
      </c>
      <c r="F30" s="62"/>
      <c r="G30" s="62"/>
      <c r="H30" s="62">
        <f t="shared" ref="H30:L30" si="5">1-H29</f>
        <v>3.6666666666666625E-2</v>
      </c>
      <c r="I30" s="62">
        <f t="shared" si="5"/>
        <v>0.96333333333333337</v>
      </c>
      <c r="J30" s="62"/>
      <c r="K30" s="62"/>
      <c r="L30" s="62">
        <f t="shared" si="5"/>
        <v>0.99043062200956933</v>
      </c>
    </row>
    <row r="32" spans="1:13" ht="31.5" customHeight="1" x14ac:dyDescent="0.25">
      <c r="A32" s="161" t="s">
        <v>62</v>
      </c>
      <c r="B32" s="161"/>
      <c r="C32" s="37" t="s">
        <v>61</v>
      </c>
    </row>
    <row r="33" spans="1:15" ht="18.75" customHeight="1" x14ac:dyDescent="0.25">
      <c r="A33" s="161" t="s">
        <v>63</v>
      </c>
      <c r="B33" s="161"/>
      <c r="C33" s="37">
        <v>5</v>
      </c>
    </row>
    <row r="34" spans="1:15" ht="21" customHeight="1" x14ac:dyDescent="0.25">
      <c r="A34" s="161" t="s">
        <v>64</v>
      </c>
      <c r="B34" s="161"/>
      <c r="C34" s="37">
        <v>4</v>
      </c>
    </row>
    <row r="35" spans="1:15" ht="15.75" x14ac:dyDescent="0.25">
      <c r="A35" s="161" t="s">
        <v>65</v>
      </c>
      <c r="B35" s="161"/>
      <c r="C35" s="37">
        <v>3</v>
      </c>
      <c r="N35" s="38"/>
      <c r="O35" s="38"/>
    </row>
    <row r="36" spans="1:15" ht="20.25" customHeight="1" x14ac:dyDescent="0.25">
      <c r="A36" s="161" t="s">
        <v>66</v>
      </c>
      <c r="B36" s="161"/>
      <c r="C36" s="37">
        <v>2</v>
      </c>
      <c r="N36" s="39"/>
      <c r="O36" s="38"/>
    </row>
    <row r="37" spans="1:15" ht="22.5" customHeight="1" x14ac:dyDescent="0.25">
      <c r="A37" s="161" t="s">
        <v>67</v>
      </c>
      <c r="B37" s="161"/>
      <c r="C37" s="37">
        <v>1</v>
      </c>
      <c r="N37" s="39"/>
      <c r="O37" s="38"/>
    </row>
    <row r="38" spans="1:15" ht="15.75" x14ac:dyDescent="0.25">
      <c r="N38" s="39"/>
      <c r="O38" s="38"/>
    </row>
    <row r="39" spans="1:15" ht="15.75" x14ac:dyDescent="0.25">
      <c r="B39" t="s">
        <v>75</v>
      </c>
      <c r="N39" s="39"/>
      <c r="O39" s="38"/>
    </row>
    <row r="40" spans="1:15" ht="15.75" x14ac:dyDescent="0.25">
      <c r="N40" s="39"/>
      <c r="O40" s="38"/>
    </row>
    <row r="41" spans="1:15" x14ac:dyDescent="0.25">
      <c r="N41" s="40"/>
      <c r="O41" s="40"/>
    </row>
  </sheetData>
  <mergeCells count="6">
    <mergeCell ref="A37:B37"/>
    <mergeCell ref="A32:B32"/>
    <mergeCell ref="A33:B33"/>
    <mergeCell ref="A34:B34"/>
    <mergeCell ref="A35:B35"/>
    <mergeCell ref="A36:B36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opLeftCell="A46" workbookViewId="0">
      <selection activeCell="F55" sqref="F55"/>
    </sheetView>
  </sheetViews>
  <sheetFormatPr defaultRowHeight="15" x14ac:dyDescent="0.25"/>
  <cols>
    <col min="1" max="1" width="14.85546875" customWidth="1"/>
    <col min="2" max="2" width="24.28515625" customWidth="1"/>
    <col min="3" max="3" width="29.28515625" customWidth="1"/>
    <col min="4" max="4" width="13.28515625" customWidth="1"/>
    <col min="5" max="5" width="23.140625" customWidth="1"/>
    <col min="6" max="6" width="20.85546875" customWidth="1"/>
    <col min="7" max="7" width="13.42578125" customWidth="1"/>
    <col min="8" max="8" width="17.5703125" customWidth="1"/>
    <col min="9" max="9" width="14.7109375" customWidth="1"/>
    <col min="10" max="10" width="18.28515625" customWidth="1"/>
    <col min="11" max="11" width="17.140625" customWidth="1"/>
    <col min="12" max="12" width="22" customWidth="1"/>
  </cols>
  <sheetData>
    <row r="1" spans="1:12" x14ac:dyDescent="0.25">
      <c r="A1" s="123" t="s">
        <v>0</v>
      </c>
      <c r="B1" s="123" t="s">
        <v>1</v>
      </c>
      <c r="C1" s="123" t="s">
        <v>2</v>
      </c>
      <c r="D1" s="123" t="s">
        <v>3</v>
      </c>
      <c r="E1" s="123" t="s">
        <v>4</v>
      </c>
      <c r="F1" s="123" t="s">
        <v>5</v>
      </c>
      <c r="G1" s="123" t="s">
        <v>6</v>
      </c>
      <c r="H1" s="123" t="s">
        <v>7</v>
      </c>
      <c r="I1" s="123" t="s">
        <v>8</v>
      </c>
      <c r="J1" s="123" t="s">
        <v>122</v>
      </c>
      <c r="K1" s="123" t="s">
        <v>9</v>
      </c>
      <c r="L1" s="123" t="s">
        <v>10</v>
      </c>
    </row>
    <row r="2" spans="1:12" x14ac:dyDescent="0.25">
      <c r="A2" s="123" t="s">
        <v>125</v>
      </c>
      <c r="B2" s="123"/>
      <c r="C2" s="123" t="s">
        <v>84</v>
      </c>
      <c r="D2" s="123" t="s">
        <v>24</v>
      </c>
      <c r="E2" s="123" t="s">
        <v>18</v>
      </c>
      <c r="F2" s="123" t="s">
        <v>25</v>
      </c>
      <c r="G2" s="123" t="s">
        <v>15</v>
      </c>
      <c r="H2" s="123" t="s">
        <v>126</v>
      </c>
      <c r="I2" s="123" t="s">
        <v>127</v>
      </c>
      <c r="J2" s="119">
        <f t="shared" ref="J2" si="0">NETWORKDAYS.INTL(A2,I2)</f>
        <v>2</v>
      </c>
      <c r="K2" s="123" t="s">
        <v>128</v>
      </c>
      <c r="L2" s="123" t="s">
        <v>85</v>
      </c>
    </row>
    <row r="3" spans="1:12" x14ac:dyDescent="0.25">
      <c r="A3" s="123" t="s">
        <v>129</v>
      </c>
      <c r="B3" s="123"/>
      <c r="C3" s="123" t="s">
        <v>84</v>
      </c>
      <c r="D3" s="123" t="s">
        <v>24</v>
      </c>
      <c r="E3" s="123" t="s">
        <v>18</v>
      </c>
      <c r="F3" s="123" t="s">
        <v>25</v>
      </c>
      <c r="G3" s="123" t="s">
        <v>15</v>
      </c>
      <c r="H3" s="123" t="s">
        <v>130</v>
      </c>
      <c r="I3" s="123" t="s">
        <v>131</v>
      </c>
      <c r="J3" s="119">
        <f t="shared" ref="J3" si="1">NETWORKDAYS.INTL(A3,I3)</f>
        <v>3</v>
      </c>
      <c r="K3" s="123" t="s">
        <v>132</v>
      </c>
      <c r="L3" s="123" t="s">
        <v>85</v>
      </c>
    </row>
    <row r="4" spans="1:12" x14ac:dyDescent="0.25">
      <c r="A4" s="123" t="s">
        <v>133</v>
      </c>
      <c r="B4" s="123" t="s">
        <v>134</v>
      </c>
      <c r="C4" s="123" t="s">
        <v>106</v>
      </c>
      <c r="D4" s="123" t="s">
        <v>81</v>
      </c>
      <c r="E4" s="123" t="s">
        <v>82</v>
      </c>
      <c r="F4" s="123" t="s">
        <v>11</v>
      </c>
      <c r="G4" s="123" t="s">
        <v>87</v>
      </c>
      <c r="H4" s="123" t="s">
        <v>135</v>
      </c>
      <c r="I4" s="123" t="s">
        <v>136</v>
      </c>
      <c r="J4" s="119">
        <f t="shared" ref="J4:J13" si="2">NETWORKDAYS.INTL(A4,I4)</f>
        <v>3</v>
      </c>
      <c r="K4" s="123" t="s">
        <v>137</v>
      </c>
      <c r="L4" s="123" t="s">
        <v>138</v>
      </c>
    </row>
    <row r="5" spans="1:12" x14ac:dyDescent="0.25">
      <c r="A5" s="123" t="s">
        <v>139</v>
      </c>
      <c r="B5" s="123" t="s">
        <v>140</v>
      </c>
      <c r="C5" s="125" t="s">
        <v>98</v>
      </c>
      <c r="D5" s="123">
        <v>66644000</v>
      </c>
      <c r="E5" s="123" t="s">
        <v>18</v>
      </c>
      <c r="F5" s="123" t="s">
        <v>25</v>
      </c>
      <c r="G5" s="123" t="s">
        <v>87</v>
      </c>
      <c r="H5" s="123" t="s">
        <v>141</v>
      </c>
      <c r="I5" s="123"/>
      <c r="J5" s="119">
        <f t="shared" si="2"/>
        <v>-31507</v>
      </c>
      <c r="K5" s="123" t="s">
        <v>142</v>
      </c>
      <c r="L5" s="123" t="s">
        <v>85</v>
      </c>
    </row>
    <row r="6" spans="1:12" x14ac:dyDescent="0.25">
      <c r="A6" s="123" t="s">
        <v>143</v>
      </c>
      <c r="B6" s="123" t="s">
        <v>144</v>
      </c>
      <c r="C6" s="123" t="s">
        <v>86</v>
      </c>
      <c r="D6" s="123" t="s">
        <v>99</v>
      </c>
      <c r="E6" s="123" t="s">
        <v>100</v>
      </c>
      <c r="F6" s="123" t="s">
        <v>32</v>
      </c>
      <c r="G6" s="123" t="s">
        <v>87</v>
      </c>
      <c r="H6" s="123" t="s">
        <v>145</v>
      </c>
      <c r="I6" s="123" t="s">
        <v>146</v>
      </c>
      <c r="J6" s="119">
        <f t="shared" si="2"/>
        <v>2</v>
      </c>
      <c r="K6" s="123" t="s">
        <v>147</v>
      </c>
      <c r="L6" s="123" t="s">
        <v>105</v>
      </c>
    </row>
    <row r="7" spans="1:12" x14ac:dyDescent="0.25">
      <c r="A7" s="123" t="s">
        <v>148</v>
      </c>
      <c r="B7" s="123" t="s">
        <v>149</v>
      </c>
      <c r="C7" s="123" t="s">
        <v>86</v>
      </c>
      <c r="D7" s="123" t="s">
        <v>150</v>
      </c>
      <c r="E7" s="123" t="s">
        <v>30</v>
      </c>
      <c r="F7" s="123" t="s">
        <v>151</v>
      </c>
      <c r="G7" s="123" t="s">
        <v>87</v>
      </c>
      <c r="H7" s="123" t="s">
        <v>152</v>
      </c>
      <c r="I7" s="123" t="s">
        <v>153</v>
      </c>
      <c r="J7" s="119">
        <f t="shared" si="2"/>
        <v>2</v>
      </c>
      <c r="K7" s="123" t="s">
        <v>154</v>
      </c>
      <c r="L7" s="123" t="s">
        <v>91</v>
      </c>
    </row>
    <row r="8" spans="1:12" x14ac:dyDescent="0.25">
      <c r="A8" s="123" t="s">
        <v>155</v>
      </c>
      <c r="B8" s="123" t="s">
        <v>156</v>
      </c>
      <c r="C8" s="123" t="s">
        <v>86</v>
      </c>
      <c r="D8" s="123" t="s">
        <v>81</v>
      </c>
      <c r="E8" s="123" t="s">
        <v>82</v>
      </c>
      <c r="F8" s="123" t="s">
        <v>11</v>
      </c>
      <c r="G8" s="123" t="s">
        <v>87</v>
      </c>
      <c r="H8" s="123" t="s">
        <v>157</v>
      </c>
      <c r="I8" s="123" t="s">
        <v>158</v>
      </c>
      <c r="J8" s="119">
        <f t="shared" si="2"/>
        <v>8</v>
      </c>
      <c r="K8" s="123" t="s">
        <v>159</v>
      </c>
      <c r="L8" s="123" t="s">
        <v>88</v>
      </c>
    </row>
    <row r="9" spans="1:12" x14ac:dyDescent="0.25">
      <c r="A9" s="123" t="s">
        <v>160</v>
      </c>
      <c r="B9" s="123" t="s">
        <v>119</v>
      </c>
      <c r="C9" s="123" t="s">
        <v>86</v>
      </c>
      <c r="D9" s="123" t="s">
        <v>101</v>
      </c>
      <c r="E9" s="123" t="s">
        <v>33</v>
      </c>
      <c r="F9" s="123"/>
      <c r="G9" s="123" t="s">
        <v>87</v>
      </c>
      <c r="H9" s="123" t="s">
        <v>161</v>
      </c>
      <c r="I9" s="123" t="s">
        <v>162</v>
      </c>
      <c r="J9" s="119">
        <f t="shared" si="2"/>
        <v>2</v>
      </c>
      <c r="K9" s="123" t="s">
        <v>163</v>
      </c>
      <c r="L9" s="123" t="s">
        <v>102</v>
      </c>
    </row>
    <row r="10" spans="1:12" x14ac:dyDescent="0.25">
      <c r="A10" s="123" t="s">
        <v>164</v>
      </c>
      <c r="B10" s="123" t="s">
        <v>165</v>
      </c>
      <c r="C10" s="123" t="s">
        <v>86</v>
      </c>
      <c r="D10" s="123" t="s">
        <v>103</v>
      </c>
      <c r="E10" s="123" t="s">
        <v>20</v>
      </c>
      <c r="F10" s="123" t="s">
        <v>104</v>
      </c>
      <c r="G10" s="123" t="s">
        <v>87</v>
      </c>
      <c r="H10" s="123" t="s">
        <v>166</v>
      </c>
      <c r="I10" s="123" t="s">
        <v>167</v>
      </c>
      <c r="J10" s="119">
        <f t="shared" si="2"/>
        <v>2</v>
      </c>
      <c r="K10" s="123" t="s">
        <v>168</v>
      </c>
      <c r="L10" s="123" t="s">
        <v>89</v>
      </c>
    </row>
    <row r="11" spans="1:12" x14ac:dyDescent="0.25">
      <c r="A11" s="123" t="s">
        <v>169</v>
      </c>
      <c r="B11" s="123" t="s">
        <v>170</v>
      </c>
      <c r="C11" s="123" t="s">
        <v>86</v>
      </c>
      <c r="D11" s="123" t="s">
        <v>81</v>
      </c>
      <c r="E11" s="123" t="s">
        <v>82</v>
      </c>
      <c r="F11" s="123" t="s">
        <v>11</v>
      </c>
      <c r="G11" s="123" t="s">
        <v>87</v>
      </c>
      <c r="H11" s="123" t="s">
        <v>171</v>
      </c>
      <c r="I11" s="123" t="s">
        <v>172</v>
      </c>
      <c r="J11" s="119">
        <f t="shared" si="2"/>
        <v>8</v>
      </c>
      <c r="K11" s="123" t="s">
        <v>173</v>
      </c>
      <c r="L11" s="123" t="s">
        <v>88</v>
      </c>
    </row>
    <row r="12" spans="1:12" x14ac:dyDescent="0.25">
      <c r="A12" s="123" t="s">
        <v>174</v>
      </c>
      <c r="B12" s="123" t="s">
        <v>175</v>
      </c>
      <c r="C12" s="123" t="s">
        <v>86</v>
      </c>
      <c r="D12" s="123" t="s">
        <v>92</v>
      </c>
      <c r="E12" s="123" t="s">
        <v>21</v>
      </c>
      <c r="F12" s="123" t="s">
        <v>93</v>
      </c>
      <c r="G12" s="123" t="s">
        <v>87</v>
      </c>
      <c r="H12" s="123" t="s">
        <v>176</v>
      </c>
      <c r="I12" s="123" t="s">
        <v>177</v>
      </c>
      <c r="J12" s="119">
        <f t="shared" si="2"/>
        <v>2</v>
      </c>
      <c r="K12" s="123" t="s">
        <v>178</v>
      </c>
      <c r="L12" s="123" t="s">
        <v>22</v>
      </c>
    </row>
    <row r="13" spans="1:12" x14ac:dyDescent="0.25">
      <c r="A13" s="123" t="s">
        <v>179</v>
      </c>
      <c r="B13" s="123" t="s">
        <v>180</v>
      </c>
      <c r="C13" s="123" t="s">
        <v>86</v>
      </c>
      <c r="D13" s="123" t="s">
        <v>68</v>
      </c>
      <c r="E13" s="123" t="s">
        <v>21</v>
      </c>
      <c r="F13" s="123" t="s">
        <v>69</v>
      </c>
      <c r="G13" s="123" t="s">
        <v>87</v>
      </c>
      <c r="H13" s="123" t="s">
        <v>181</v>
      </c>
      <c r="I13" s="123" t="s">
        <v>182</v>
      </c>
      <c r="J13" s="119">
        <f t="shared" si="2"/>
        <v>2</v>
      </c>
      <c r="K13" s="123" t="s">
        <v>183</v>
      </c>
      <c r="L13" s="123" t="s">
        <v>22</v>
      </c>
    </row>
    <row r="14" spans="1:12" x14ac:dyDescent="0.25">
      <c r="A14" s="123" t="s">
        <v>184</v>
      </c>
      <c r="B14" s="123" t="s">
        <v>185</v>
      </c>
      <c r="C14" s="123" t="s">
        <v>86</v>
      </c>
      <c r="D14" s="123" t="s">
        <v>186</v>
      </c>
      <c r="E14" s="123" t="s">
        <v>16</v>
      </c>
      <c r="F14" s="123" t="s">
        <v>187</v>
      </c>
      <c r="G14" s="123" t="s">
        <v>87</v>
      </c>
      <c r="H14" s="123" t="s">
        <v>188</v>
      </c>
      <c r="I14" s="123" t="s">
        <v>189</v>
      </c>
      <c r="J14" s="119">
        <f t="shared" ref="J14" si="3">NETWORKDAYS.INTL(A14,I14)</f>
        <v>1</v>
      </c>
      <c r="K14" s="123" t="s">
        <v>190</v>
      </c>
      <c r="L14" s="123" t="s">
        <v>121</v>
      </c>
    </row>
    <row r="15" spans="1:12" x14ac:dyDescent="0.25">
      <c r="A15" s="123" t="s">
        <v>191</v>
      </c>
      <c r="B15" s="123" t="s">
        <v>192</v>
      </c>
      <c r="C15" s="123" t="s">
        <v>86</v>
      </c>
      <c r="D15" s="123" t="s">
        <v>24</v>
      </c>
      <c r="E15" s="123" t="s">
        <v>18</v>
      </c>
      <c r="F15" s="123" t="s">
        <v>25</v>
      </c>
      <c r="G15" s="123" t="s">
        <v>87</v>
      </c>
      <c r="H15" s="123" t="s">
        <v>193</v>
      </c>
      <c r="I15" s="123" t="s">
        <v>194</v>
      </c>
      <c r="J15" s="119">
        <f t="shared" ref="J15" si="4">NETWORKDAYS.INTL(A15,I15)</f>
        <v>4</v>
      </c>
      <c r="K15" s="123" t="s">
        <v>195</v>
      </c>
      <c r="L15" s="123" t="s">
        <v>19</v>
      </c>
    </row>
    <row r="16" spans="1:12" x14ac:dyDescent="0.25">
      <c r="A16" s="123" t="s">
        <v>196</v>
      </c>
      <c r="B16" s="123"/>
      <c r="C16" s="123" t="s">
        <v>13</v>
      </c>
      <c r="D16" s="123" t="s">
        <v>112</v>
      </c>
      <c r="E16" s="123" t="s">
        <v>16</v>
      </c>
      <c r="F16" s="123" t="s">
        <v>113</v>
      </c>
      <c r="G16" s="123" t="s">
        <v>15</v>
      </c>
      <c r="H16" s="123" t="s">
        <v>197</v>
      </c>
      <c r="I16" s="123" t="s">
        <v>198</v>
      </c>
      <c r="J16" s="119">
        <f t="shared" ref="J16" si="5">NETWORKDAYS.INTL(A16,I16)</f>
        <v>1</v>
      </c>
      <c r="K16" s="123" t="s">
        <v>199</v>
      </c>
      <c r="L16" s="123" t="s">
        <v>121</v>
      </c>
    </row>
    <row r="17" spans="1:12" x14ac:dyDescent="0.25">
      <c r="A17" s="123" t="s">
        <v>200</v>
      </c>
      <c r="B17" s="123"/>
      <c r="C17" s="123" t="s">
        <v>13</v>
      </c>
      <c r="D17" s="123" t="s">
        <v>112</v>
      </c>
      <c r="E17" s="123" t="s">
        <v>16</v>
      </c>
      <c r="F17" s="123" t="s">
        <v>113</v>
      </c>
      <c r="G17" s="123" t="s">
        <v>15</v>
      </c>
      <c r="H17" s="123" t="s">
        <v>201</v>
      </c>
      <c r="I17" s="123" t="s">
        <v>202</v>
      </c>
      <c r="J17" s="119">
        <f t="shared" ref="J17:J18" si="6">NETWORKDAYS.INTL(A17,I17)</f>
        <v>1</v>
      </c>
      <c r="K17" s="123" t="s">
        <v>203</v>
      </c>
      <c r="L17" s="123" t="s">
        <v>121</v>
      </c>
    </row>
    <row r="18" spans="1:12" x14ac:dyDescent="0.25">
      <c r="A18" s="123" t="s">
        <v>204</v>
      </c>
      <c r="B18" s="123"/>
      <c r="C18" s="123" t="s">
        <v>84</v>
      </c>
      <c r="D18" s="123" t="s">
        <v>24</v>
      </c>
      <c r="E18" s="123" t="s">
        <v>18</v>
      </c>
      <c r="F18" s="123" t="s">
        <v>25</v>
      </c>
      <c r="G18" s="123" t="s">
        <v>15</v>
      </c>
      <c r="H18" s="123" t="s">
        <v>205</v>
      </c>
      <c r="I18" s="123" t="s">
        <v>206</v>
      </c>
      <c r="J18" s="119">
        <f t="shared" si="6"/>
        <v>2</v>
      </c>
      <c r="K18" s="123" t="s">
        <v>207</v>
      </c>
      <c r="L18" s="123" t="s">
        <v>85</v>
      </c>
    </row>
    <row r="19" spans="1:12" x14ac:dyDescent="0.25">
      <c r="A19" s="123" t="s">
        <v>208</v>
      </c>
      <c r="B19" s="123"/>
      <c r="C19" s="123" t="s">
        <v>13</v>
      </c>
      <c r="D19" s="123" t="s">
        <v>24</v>
      </c>
      <c r="E19" s="123" t="s">
        <v>18</v>
      </c>
      <c r="F19" s="123" t="s">
        <v>25</v>
      </c>
      <c r="G19" s="123" t="s">
        <v>15</v>
      </c>
      <c r="H19" s="123" t="s">
        <v>209</v>
      </c>
      <c r="I19" s="123" t="s">
        <v>210</v>
      </c>
      <c r="J19" s="119">
        <f t="shared" ref="J19:J20" si="7">NETWORKDAYS.INTL(A19,I19)</f>
        <v>4</v>
      </c>
      <c r="K19" s="123" t="s">
        <v>211</v>
      </c>
      <c r="L19" s="123" t="s">
        <v>19</v>
      </c>
    </row>
    <row r="20" spans="1:12" x14ac:dyDescent="0.25">
      <c r="A20" s="123" t="s">
        <v>212</v>
      </c>
      <c r="B20" s="123"/>
      <c r="C20" s="123" t="s">
        <v>13</v>
      </c>
      <c r="D20" s="123" t="s">
        <v>24</v>
      </c>
      <c r="E20" s="123" t="s">
        <v>18</v>
      </c>
      <c r="F20" s="123" t="s">
        <v>25</v>
      </c>
      <c r="G20" s="123" t="s">
        <v>15</v>
      </c>
      <c r="H20" s="123" t="s">
        <v>213</v>
      </c>
      <c r="I20" s="123" t="s">
        <v>214</v>
      </c>
      <c r="J20" s="119">
        <f t="shared" si="7"/>
        <v>4</v>
      </c>
      <c r="K20" s="123" t="s">
        <v>215</v>
      </c>
      <c r="L20" s="123" t="s">
        <v>19</v>
      </c>
    </row>
    <row r="21" spans="1:12" x14ac:dyDescent="0.25">
      <c r="A21" s="123" t="s">
        <v>216</v>
      </c>
      <c r="B21" s="123"/>
      <c r="C21" s="123" t="s">
        <v>13</v>
      </c>
      <c r="D21" s="123" t="s">
        <v>24</v>
      </c>
      <c r="E21" s="123" t="s">
        <v>18</v>
      </c>
      <c r="F21" s="123" t="s">
        <v>25</v>
      </c>
      <c r="G21" s="123" t="s">
        <v>15</v>
      </c>
      <c r="H21" s="123" t="s">
        <v>217</v>
      </c>
      <c r="I21" s="123" t="s">
        <v>218</v>
      </c>
      <c r="J21" s="119">
        <f t="shared" ref="J21" si="8">NETWORKDAYS.INTL(A21,I21)</f>
        <v>4</v>
      </c>
      <c r="K21" s="123" t="s">
        <v>219</v>
      </c>
      <c r="L21" s="123" t="s">
        <v>19</v>
      </c>
    </row>
    <row r="22" spans="1:12" x14ac:dyDescent="0.25">
      <c r="A22" s="123" t="s">
        <v>220</v>
      </c>
      <c r="B22" s="123"/>
      <c r="C22" s="123" t="s">
        <v>116</v>
      </c>
      <c r="D22" s="123" t="s">
        <v>81</v>
      </c>
      <c r="E22" s="123" t="s">
        <v>82</v>
      </c>
      <c r="F22" s="123" t="s">
        <v>11</v>
      </c>
      <c r="G22" s="123" t="s">
        <v>117</v>
      </c>
      <c r="H22" s="123" t="s">
        <v>221</v>
      </c>
      <c r="I22" s="123" t="s">
        <v>222</v>
      </c>
      <c r="J22" s="119">
        <f t="shared" ref="J22" si="9">NETWORKDAYS.INTL(A22,I22)</f>
        <v>14</v>
      </c>
      <c r="K22" s="123" t="s">
        <v>223</v>
      </c>
      <c r="L22" s="123" t="s">
        <v>118</v>
      </c>
    </row>
    <row r="23" spans="1:12" x14ac:dyDescent="0.25">
      <c r="A23" s="123" t="s">
        <v>224</v>
      </c>
      <c r="B23" s="123" t="s">
        <v>225</v>
      </c>
      <c r="C23" s="123" t="s">
        <v>86</v>
      </c>
      <c r="D23" s="123" t="s">
        <v>186</v>
      </c>
      <c r="E23" s="123" t="s">
        <v>16</v>
      </c>
      <c r="F23" s="123" t="s">
        <v>187</v>
      </c>
      <c r="G23" s="123" t="s">
        <v>87</v>
      </c>
      <c r="H23" s="123" t="s">
        <v>226</v>
      </c>
      <c r="I23" s="123" t="s">
        <v>227</v>
      </c>
      <c r="J23" s="119">
        <f t="shared" ref="J23" si="10">NETWORKDAYS.INTL(A23,I23)</f>
        <v>3</v>
      </c>
      <c r="K23" s="123" t="s">
        <v>228</v>
      </c>
      <c r="L23" s="123" t="s">
        <v>121</v>
      </c>
    </row>
    <row r="24" spans="1:12" x14ac:dyDescent="0.25">
      <c r="A24" s="123" t="s">
        <v>229</v>
      </c>
      <c r="B24" s="123"/>
      <c r="C24" s="123" t="s">
        <v>84</v>
      </c>
      <c r="D24" s="123" t="s">
        <v>68</v>
      </c>
      <c r="E24" s="123" t="s">
        <v>21</v>
      </c>
      <c r="F24" s="123" t="s">
        <v>69</v>
      </c>
      <c r="G24" s="123" t="s">
        <v>15</v>
      </c>
      <c r="H24" s="123" t="s">
        <v>230</v>
      </c>
      <c r="I24" s="123" t="s">
        <v>231</v>
      </c>
      <c r="J24" s="119">
        <f t="shared" ref="J24:J26" si="11">NETWORKDAYS.INTL(A24,I24)</f>
        <v>3</v>
      </c>
      <c r="K24" s="123" t="s">
        <v>232</v>
      </c>
      <c r="L24" s="123" t="s">
        <v>94</v>
      </c>
    </row>
    <row r="25" spans="1:12" x14ac:dyDescent="0.25">
      <c r="A25" s="123" t="s">
        <v>233</v>
      </c>
      <c r="B25" s="123" t="s">
        <v>234</v>
      </c>
      <c r="C25" s="123" t="s">
        <v>13</v>
      </c>
      <c r="D25" s="123" t="s">
        <v>235</v>
      </c>
      <c r="E25" s="123" t="s">
        <v>47</v>
      </c>
      <c r="F25" s="123" t="s">
        <v>236</v>
      </c>
      <c r="G25" s="123" t="s">
        <v>87</v>
      </c>
      <c r="H25" s="123" t="s">
        <v>237</v>
      </c>
      <c r="I25" s="123" t="s">
        <v>238</v>
      </c>
      <c r="J25" s="119">
        <f t="shared" si="11"/>
        <v>2</v>
      </c>
      <c r="K25" s="123" t="s">
        <v>239</v>
      </c>
      <c r="L25" s="123" t="s">
        <v>240</v>
      </c>
    </row>
    <row r="26" spans="1:12" x14ac:dyDescent="0.25">
      <c r="A26" s="123" t="s">
        <v>241</v>
      </c>
      <c r="B26" s="123" t="s">
        <v>234</v>
      </c>
      <c r="C26" s="123" t="s">
        <v>13</v>
      </c>
      <c r="D26" s="123" t="s">
        <v>242</v>
      </c>
      <c r="E26" s="123" t="s">
        <v>47</v>
      </c>
      <c r="F26" s="123"/>
      <c r="G26" s="123" t="s">
        <v>87</v>
      </c>
      <c r="H26" s="123" t="s">
        <v>243</v>
      </c>
      <c r="I26" s="123" t="s">
        <v>244</v>
      </c>
      <c r="J26" s="119">
        <f t="shared" si="11"/>
        <v>2</v>
      </c>
      <c r="K26" s="123" t="s">
        <v>245</v>
      </c>
      <c r="L26" s="123" t="s">
        <v>240</v>
      </c>
    </row>
    <row r="27" spans="1:12" x14ac:dyDescent="0.25">
      <c r="A27" s="123" t="s">
        <v>246</v>
      </c>
      <c r="B27" s="123"/>
      <c r="C27" s="123" t="s">
        <v>84</v>
      </c>
      <c r="D27" s="123" t="s">
        <v>247</v>
      </c>
      <c r="E27" s="123" t="s">
        <v>23</v>
      </c>
      <c r="F27" s="123" t="s">
        <v>248</v>
      </c>
      <c r="G27" s="123" t="s">
        <v>15</v>
      </c>
      <c r="H27" s="123" t="s">
        <v>249</v>
      </c>
      <c r="I27" s="123" t="s">
        <v>250</v>
      </c>
      <c r="J27" s="119">
        <f t="shared" ref="J27" si="12">NETWORKDAYS.INTL(A27,I27)</f>
        <v>1</v>
      </c>
      <c r="K27" s="123" t="s">
        <v>251</v>
      </c>
      <c r="L27" s="123" t="s">
        <v>252</v>
      </c>
    </row>
    <row r="28" spans="1:12" x14ac:dyDescent="0.25">
      <c r="A28" s="123" t="s">
        <v>253</v>
      </c>
      <c r="B28" s="123"/>
      <c r="C28" s="123" t="s">
        <v>84</v>
      </c>
      <c r="D28" s="123" t="s">
        <v>112</v>
      </c>
      <c r="E28" s="123" t="s">
        <v>16</v>
      </c>
      <c r="F28" s="123" t="s">
        <v>113</v>
      </c>
      <c r="G28" s="123" t="s">
        <v>15</v>
      </c>
      <c r="H28" s="123" t="s">
        <v>254</v>
      </c>
      <c r="I28" s="123" t="s">
        <v>255</v>
      </c>
      <c r="J28" s="119">
        <f t="shared" ref="J28:J29" si="13">NETWORKDAYS.INTL(A28,I28)</f>
        <v>2</v>
      </c>
      <c r="K28" s="123" t="s">
        <v>256</v>
      </c>
      <c r="L28" s="123" t="s">
        <v>121</v>
      </c>
    </row>
    <row r="29" spans="1:12" x14ac:dyDescent="0.25">
      <c r="A29" s="123" t="s">
        <v>257</v>
      </c>
      <c r="B29" s="123"/>
      <c r="C29" s="123" t="s">
        <v>84</v>
      </c>
      <c r="D29" s="123" t="s">
        <v>68</v>
      </c>
      <c r="E29" s="123" t="s">
        <v>21</v>
      </c>
      <c r="F29" s="123" t="s">
        <v>69</v>
      </c>
      <c r="G29" s="123" t="s">
        <v>15</v>
      </c>
      <c r="H29" s="123" t="s">
        <v>258</v>
      </c>
      <c r="I29" s="123" t="s">
        <v>259</v>
      </c>
      <c r="J29" s="119">
        <f t="shared" si="13"/>
        <v>2</v>
      </c>
      <c r="K29" s="123" t="s">
        <v>260</v>
      </c>
      <c r="L29" s="123" t="s">
        <v>94</v>
      </c>
    </row>
    <row r="30" spans="1:12" x14ac:dyDescent="0.25">
      <c r="A30" s="123" t="s">
        <v>261</v>
      </c>
      <c r="B30" s="123" t="s">
        <v>262</v>
      </c>
      <c r="C30" s="123" t="s">
        <v>86</v>
      </c>
      <c r="D30" s="123" t="s">
        <v>92</v>
      </c>
      <c r="E30" s="123" t="s">
        <v>21</v>
      </c>
      <c r="F30" s="123" t="s">
        <v>93</v>
      </c>
      <c r="G30" s="123" t="s">
        <v>87</v>
      </c>
      <c r="H30" s="123" t="s">
        <v>263</v>
      </c>
      <c r="I30" s="123" t="s">
        <v>264</v>
      </c>
      <c r="J30" s="119">
        <f t="shared" ref="J30" si="14">NETWORKDAYS.INTL(A30,I30)</f>
        <v>1</v>
      </c>
      <c r="K30" s="123" t="s">
        <v>265</v>
      </c>
      <c r="L30" s="123" t="s">
        <v>94</v>
      </c>
    </row>
    <row r="31" spans="1:12" x14ac:dyDescent="0.25">
      <c r="A31" s="123" t="s">
        <v>266</v>
      </c>
      <c r="B31" s="123"/>
      <c r="C31" s="123" t="s">
        <v>84</v>
      </c>
      <c r="D31" s="123" t="s">
        <v>24</v>
      </c>
      <c r="E31" s="123" t="s">
        <v>18</v>
      </c>
      <c r="F31" s="123" t="s">
        <v>25</v>
      </c>
      <c r="G31" s="123" t="s">
        <v>15</v>
      </c>
      <c r="H31" s="123" t="s">
        <v>267</v>
      </c>
      <c r="I31" s="123" t="s">
        <v>268</v>
      </c>
      <c r="J31" s="119">
        <f t="shared" ref="J31" si="15">NETWORKDAYS.INTL(A31,I31)</f>
        <v>2</v>
      </c>
      <c r="K31" s="123" t="s">
        <v>269</v>
      </c>
      <c r="L31" s="123" t="s">
        <v>85</v>
      </c>
    </row>
    <row r="32" spans="1:12" x14ac:dyDescent="0.25">
      <c r="A32" s="123" t="s">
        <v>270</v>
      </c>
      <c r="B32" s="123" t="s">
        <v>271</v>
      </c>
      <c r="C32" s="123" t="s">
        <v>86</v>
      </c>
      <c r="D32" s="123" t="s">
        <v>123</v>
      </c>
      <c r="E32" s="123" t="s">
        <v>46</v>
      </c>
      <c r="F32" s="123" t="s">
        <v>124</v>
      </c>
      <c r="G32" s="123" t="s">
        <v>87</v>
      </c>
      <c r="H32" s="123" t="s">
        <v>272</v>
      </c>
      <c r="I32" s="123" t="s">
        <v>273</v>
      </c>
      <c r="J32" s="119">
        <f t="shared" ref="J32" si="16">NETWORKDAYS.INTL(A32,I32)</f>
        <v>4</v>
      </c>
      <c r="K32" s="123" t="s">
        <v>274</v>
      </c>
      <c r="L32" s="123" t="s">
        <v>275</v>
      </c>
    </row>
    <row r="33" spans="1:12" x14ac:dyDescent="0.25">
      <c r="A33" s="123" t="s">
        <v>276</v>
      </c>
      <c r="B33" s="123" t="s">
        <v>277</v>
      </c>
      <c r="C33" s="123" t="s">
        <v>86</v>
      </c>
      <c r="D33" s="123" t="s">
        <v>114</v>
      </c>
      <c r="E33" s="123" t="s">
        <v>20</v>
      </c>
      <c r="F33" s="123" t="s">
        <v>115</v>
      </c>
      <c r="G33" s="123" t="s">
        <v>87</v>
      </c>
      <c r="H33" s="123" t="s">
        <v>278</v>
      </c>
      <c r="I33" s="123" t="s">
        <v>279</v>
      </c>
      <c r="J33" s="119">
        <f t="shared" ref="J33" si="17">NETWORKDAYS.INTL(A33,I33)</f>
        <v>1</v>
      </c>
      <c r="K33" s="123" t="s">
        <v>280</v>
      </c>
      <c r="L33" s="123" t="s">
        <v>89</v>
      </c>
    </row>
    <row r="34" spans="1:12" x14ac:dyDescent="0.25">
      <c r="A34" s="123" t="s">
        <v>281</v>
      </c>
      <c r="B34" s="123"/>
      <c r="C34" s="123" t="s">
        <v>84</v>
      </c>
      <c r="D34" s="123" t="s">
        <v>247</v>
      </c>
      <c r="E34" s="123" t="s">
        <v>23</v>
      </c>
      <c r="F34" s="123" t="s">
        <v>248</v>
      </c>
      <c r="G34" s="123" t="s">
        <v>15</v>
      </c>
      <c r="H34" s="123" t="s">
        <v>282</v>
      </c>
      <c r="I34" s="123" t="s">
        <v>283</v>
      </c>
      <c r="J34" s="119">
        <f t="shared" ref="J34" si="18">NETWORKDAYS.INTL(A34,I34)</f>
        <v>2</v>
      </c>
      <c r="K34" s="123" t="s">
        <v>284</v>
      </c>
      <c r="L34" s="123" t="s">
        <v>252</v>
      </c>
    </row>
    <row r="35" spans="1:12" x14ac:dyDescent="0.25">
      <c r="A35" s="123" t="s">
        <v>285</v>
      </c>
      <c r="B35" s="123"/>
      <c r="C35" s="123" t="s">
        <v>84</v>
      </c>
      <c r="D35" s="123" t="s">
        <v>24</v>
      </c>
      <c r="E35" s="123" t="s">
        <v>18</v>
      </c>
      <c r="F35" s="123" t="s">
        <v>25</v>
      </c>
      <c r="G35" s="123" t="s">
        <v>15</v>
      </c>
      <c r="H35" s="123" t="s">
        <v>286</v>
      </c>
      <c r="I35" s="123" t="s">
        <v>287</v>
      </c>
      <c r="J35" s="119">
        <f t="shared" ref="J35" si="19">NETWORKDAYS.INTL(A35,I35)</f>
        <v>2</v>
      </c>
      <c r="K35" s="123" t="s">
        <v>288</v>
      </c>
      <c r="L35" s="123" t="s">
        <v>85</v>
      </c>
    </row>
    <row r="36" spans="1:12" x14ac:dyDescent="0.25">
      <c r="A36" s="123" t="s">
        <v>289</v>
      </c>
      <c r="B36" s="123"/>
      <c r="C36" s="123" t="s">
        <v>13</v>
      </c>
      <c r="D36" s="123" t="s">
        <v>290</v>
      </c>
      <c r="E36" s="123" t="s">
        <v>28</v>
      </c>
      <c r="F36" s="123" t="s">
        <v>291</v>
      </c>
      <c r="G36" s="123" t="s">
        <v>15</v>
      </c>
      <c r="H36" s="123" t="s">
        <v>292</v>
      </c>
      <c r="I36" s="123" t="s">
        <v>293</v>
      </c>
      <c r="J36" s="119">
        <f t="shared" ref="J36:J37" si="20">NETWORKDAYS.INTL(A36,I36)</f>
        <v>2</v>
      </c>
      <c r="K36" s="123" t="s">
        <v>294</v>
      </c>
      <c r="L36" s="123" t="s">
        <v>295</v>
      </c>
    </row>
    <row r="37" spans="1:12" x14ac:dyDescent="0.25">
      <c r="A37" s="123" t="s">
        <v>296</v>
      </c>
      <c r="B37" s="123"/>
      <c r="C37" s="123" t="s">
        <v>84</v>
      </c>
      <c r="D37" s="123" t="s">
        <v>112</v>
      </c>
      <c r="E37" s="123" t="s">
        <v>16</v>
      </c>
      <c r="F37" s="123" t="s">
        <v>113</v>
      </c>
      <c r="G37" s="123" t="s">
        <v>15</v>
      </c>
      <c r="H37" s="123" t="s">
        <v>297</v>
      </c>
      <c r="I37" s="123" t="s">
        <v>298</v>
      </c>
      <c r="J37" s="119">
        <f t="shared" si="20"/>
        <v>2</v>
      </c>
      <c r="K37" s="123" t="s">
        <v>299</v>
      </c>
      <c r="L37" s="123" t="s">
        <v>121</v>
      </c>
    </row>
    <row r="38" spans="1:12" x14ac:dyDescent="0.25">
      <c r="A38" s="123" t="s">
        <v>300</v>
      </c>
      <c r="B38" s="123" t="s">
        <v>301</v>
      </c>
      <c r="C38" s="123" t="s">
        <v>86</v>
      </c>
      <c r="D38" s="123" t="s">
        <v>302</v>
      </c>
      <c r="E38" s="123" t="s">
        <v>18</v>
      </c>
      <c r="F38" s="123" t="s">
        <v>303</v>
      </c>
      <c r="G38" s="123" t="s">
        <v>87</v>
      </c>
      <c r="H38" s="123" t="s">
        <v>304</v>
      </c>
      <c r="I38" s="123" t="s">
        <v>305</v>
      </c>
      <c r="J38" s="119">
        <f t="shared" ref="J38" si="21">NETWORKDAYS.INTL(A38,I38)</f>
        <v>5</v>
      </c>
      <c r="K38" s="123" t="s">
        <v>306</v>
      </c>
      <c r="L38" s="123" t="s">
        <v>19</v>
      </c>
    </row>
    <row r="39" spans="1:12" x14ac:dyDescent="0.25">
      <c r="A39" s="123" t="s">
        <v>307</v>
      </c>
      <c r="B39" s="123"/>
      <c r="C39" s="123" t="s">
        <v>13</v>
      </c>
      <c r="D39" s="123" t="s">
        <v>24</v>
      </c>
      <c r="E39" s="123" t="s">
        <v>18</v>
      </c>
      <c r="F39" s="123" t="s">
        <v>25</v>
      </c>
      <c r="G39" s="123" t="s">
        <v>15</v>
      </c>
      <c r="H39" s="123" t="s">
        <v>308</v>
      </c>
      <c r="I39" s="123" t="s">
        <v>309</v>
      </c>
      <c r="J39" s="119">
        <f t="shared" ref="J39:J40" si="22">NETWORKDAYS.INTL(A39,I39)</f>
        <v>4</v>
      </c>
      <c r="K39" s="123" t="s">
        <v>310</v>
      </c>
      <c r="L39" s="123" t="s">
        <v>19</v>
      </c>
    </row>
    <row r="40" spans="1:12" x14ac:dyDescent="0.25">
      <c r="A40" s="123" t="s">
        <v>311</v>
      </c>
      <c r="B40" s="123" t="s">
        <v>312</v>
      </c>
      <c r="C40" s="123" t="s">
        <v>86</v>
      </c>
      <c r="D40" s="123" t="s">
        <v>24</v>
      </c>
      <c r="E40" s="123" t="s">
        <v>18</v>
      </c>
      <c r="F40" s="123" t="s">
        <v>25</v>
      </c>
      <c r="G40" s="123" t="s">
        <v>87</v>
      </c>
      <c r="H40" s="123" t="s">
        <v>313</v>
      </c>
      <c r="I40" s="123" t="s">
        <v>314</v>
      </c>
      <c r="J40" s="119">
        <f t="shared" si="22"/>
        <v>4</v>
      </c>
      <c r="K40" s="123" t="s">
        <v>315</v>
      </c>
      <c r="L40" s="123" t="s">
        <v>19</v>
      </c>
    </row>
    <row r="41" spans="1:12" x14ac:dyDescent="0.25">
      <c r="A41" s="123" t="s">
        <v>316</v>
      </c>
      <c r="B41" s="123" t="s">
        <v>317</v>
      </c>
      <c r="C41" s="123" t="s">
        <v>106</v>
      </c>
      <c r="D41" s="123" t="s">
        <v>186</v>
      </c>
      <c r="E41" s="123" t="s">
        <v>16</v>
      </c>
      <c r="F41" s="123" t="s">
        <v>187</v>
      </c>
      <c r="G41" s="123" t="s">
        <v>87</v>
      </c>
      <c r="H41" s="123" t="s">
        <v>318</v>
      </c>
      <c r="I41" s="123" t="s">
        <v>319</v>
      </c>
      <c r="J41" s="119">
        <f t="shared" ref="J41:J42" si="23">NETWORKDAYS.INTL(A41,I41)</f>
        <v>11</v>
      </c>
      <c r="K41" s="123" t="s">
        <v>320</v>
      </c>
      <c r="L41" s="123" t="s">
        <v>321</v>
      </c>
    </row>
    <row r="42" spans="1:12" x14ac:dyDescent="0.25">
      <c r="A42" s="123" t="s">
        <v>322</v>
      </c>
      <c r="B42" s="123" t="s">
        <v>323</v>
      </c>
      <c r="C42" s="123" t="s">
        <v>86</v>
      </c>
      <c r="D42" s="123" t="s">
        <v>81</v>
      </c>
      <c r="E42" s="123" t="s">
        <v>82</v>
      </c>
      <c r="F42" s="123" t="s">
        <v>11</v>
      </c>
      <c r="G42" s="123" t="s">
        <v>87</v>
      </c>
      <c r="H42" s="123" t="s">
        <v>324</v>
      </c>
      <c r="I42" s="123" t="s">
        <v>325</v>
      </c>
      <c r="J42" s="119">
        <f t="shared" si="23"/>
        <v>2</v>
      </c>
      <c r="K42" s="123" t="s">
        <v>326</v>
      </c>
      <c r="L42" s="123" t="s">
        <v>88</v>
      </c>
    </row>
    <row r="43" spans="1:12" x14ac:dyDescent="0.25">
      <c r="A43" s="123" t="s">
        <v>327</v>
      </c>
      <c r="B43" s="123" t="s">
        <v>328</v>
      </c>
      <c r="C43" s="123" t="s">
        <v>86</v>
      </c>
      <c r="D43" s="123" t="s">
        <v>302</v>
      </c>
      <c r="E43" s="123" t="s">
        <v>18</v>
      </c>
      <c r="F43" s="123" t="s">
        <v>303</v>
      </c>
      <c r="G43" s="123" t="s">
        <v>87</v>
      </c>
      <c r="H43" s="123" t="s">
        <v>329</v>
      </c>
      <c r="I43" s="123" t="s">
        <v>330</v>
      </c>
      <c r="J43" s="119">
        <f t="shared" ref="J43" si="24">NETWORKDAYS.INTL(A43,I43)</f>
        <v>4</v>
      </c>
      <c r="K43" s="123" t="s">
        <v>331</v>
      </c>
      <c r="L43" s="123" t="s">
        <v>19</v>
      </c>
    </row>
    <row r="44" spans="1:12" x14ac:dyDescent="0.25">
      <c r="A44" s="123" t="s">
        <v>332</v>
      </c>
      <c r="B44" s="123" t="s">
        <v>333</v>
      </c>
      <c r="C44" s="123" t="s">
        <v>86</v>
      </c>
      <c r="D44" s="123" t="s">
        <v>186</v>
      </c>
      <c r="E44" s="123" t="s">
        <v>16</v>
      </c>
      <c r="F44" s="123" t="s">
        <v>187</v>
      </c>
      <c r="G44" s="123" t="s">
        <v>87</v>
      </c>
      <c r="H44" s="123" t="s">
        <v>334</v>
      </c>
      <c r="I44" s="123" t="s">
        <v>335</v>
      </c>
      <c r="J44" s="119">
        <f t="shared" ref="J44" si="25">NETWORKDAYS.INTL(A44,I44)</f>
        <v>2</v>
      </c>
      <c r="K44" s="123" t="s">
        <v>336</v>
      </c>
      <c r="L44" s="123" t="s">
        <v>121</v>
      </c>
    </row>
    <row r="45" spans="1:12" x14ac:dyDescent="0.25">
      <c r="A45" s="123" t="s">
        <v>337</v>
      </c>
      <c r="B45" s="123" t="s">
        <v>338</v>
      </c>
      <c r="C45" s="123" t="s">
        <v>86</v>
      </c>
      <c r="D45" s="123" t="s">
        <v>107</v>
      </c>
      <c r="E45" s="123" t="s">
        <v>27</v>
      </c>
      <c r="F45" s="123" t="s">
        <v>108</v>
      </c>
      <c r="G45" s="123" t="s">
        <v>87</v>
      </c>
      <c r="H45" s="123" t="s">
        <v>339</v>
      </c>
      <c r="I45" s="123" t="s">
        <v>340</v>
      </c>
      <c r="J45" s="119">
        <f t="shared" ref="J45" si="26">NETWORKDAYS.INTL(A45,I45)</f>
        <v>2</v>
      </c>
      <c r="K45" s="123" t="s">
        <v>341</v>
      </c>
      <c r="L45" s="123" t="s">
        <v>109</v>
      </c>
    </row>
    <row r="46" spans="1:12" x14ac:dyDescent="0.25">
      <c r="A46" s="123" t="s">
        <v>342</v>
      </c>
      <c r="B46" s="123" t="s">
        <v>343</v>
      </c>
      <c r="C46" s="123" t="s">
        <v>86</v>
      </c>
      <c r="D46" s="123" t="s">
        <v>344</v>
      </c>
      <c r="E46" s="123" t="s">
        <v>18</v>
      </c>
      <c r="F46" s="123" t="s">
        <v>345</v>
      </c>
      <c r="G46" s="123" t="s">
        <v>87</v>
      </c>
      <c r="H46" s="123" t="s">
        <v>346</v>
      </c>
      <c r="I46" s="123" t="s">
        <v>347</v>
      </c>
      <c r="J46" s="119">
        <f t="shared" ref="J46" si="27">NETWORKDAYS.INTL(A46,I46)</f>
        <v>4</v>
      </c>
      <c r="K46" s="123" t="s">
        <v>348</v>
      </c>
      <c r="L46" s="123" t="s">
        <v>19</v>
      </c>
    </row>
    <row r="47" spans="1:12" x14ac:dyDescent="0.25">
      <c r="A47" s="123" t="s">
        <v>349</v>
      </c>
      <c r="B47" s="123"/>
      <c r="C47" s="123" t="s">
        <v>13</v>
      </c>
      <c r="D47" s="123" t="s">
        <v>68</v>
      </c>
      <c r="E47" s="123" t="s">
        <v>21</v>
      </c>
      <c r="F47" s="123" t="s">
        <v>69</v>
      </c>
      <c r="G47" s="123" t="s">
        <v>15</v>
      </c>
      <c r="H47" s="123" t="s">
        <v>350</v>
      </c>
      <c r="I47" s="123" t="s">
        <v>351</v>
      </c>
      <c r="J47" s="119">
        <f t="shared" ref="J47" si="28">NETWORKDAYS.INTL(A47,I47)</f>
        <v>1</v>
      </c>
      <c r="K47" s="123" t="s">
        <v>352</v>
      </c>
      <c r="L47" s="123" t="s">
        <v>94</v>
      </c>
    </row>
    <row r="48" spans="1:12" x14ac:dyDescent="0.25">
      <c r="A48" s="123" t="s">
        <v>353</v>
      </c>
      <c r="B48" s="123"/>
      <c r="C48" s="123" t="s">
        <v>84</v>
      </c>
      <c r="D48" s="123" t="s">
        <v>24</v>
      </c>
      <c r="E48" s="123" t="s">
        <v>18</v>
      </c>
      <c r="F48" s="123" t="s">
        <v>25</v>
      </c>
      <c r="G48" s="123" t="s">
        <v>15</v>
      </c>
      <c r="H48" s="123" t="s">
        <v>354</v>
      </c>
      <c r="I48" s="123" t="s">
        <v>355</v>
      </c>
      <c r="J48" s="119">
        <f t="shared" ref="J48" si="29">NETWORKDAYS.INTL(A48,I48)</f>
        <v>3</v>
      </c>
      <c r="K48" s="123" t="s">
        <v>356</v>
      </c>
      <c r="L48" s="123" t="s">
        <v>85</v>
      </c>
    </row>
    <row r="49" spans="1:12" x14ac:dyDescent="0.25">
      <c r="A49" s="123" t="s">
        <v>357</v>
      </c>
      <c r="B49" s="123" t="s">
        <v>358</v>
      </c>
      <c r="C49" s="123" t="s">
        <v>86</v>
      </c>
      <c r="D49" s="123" t="s">
        <v>92</v>
      </c>
      <c r="E49" s="123" t="s">
        <v>21</v>
      </c>
      <c r="F49" s="123" t="s">
        <v>93</v>
      </c>
      <c r="G49" s="123" t="s">
        <v>87</v>
      </c>
      <c r="H49" s="123" t="s">
        <v>359</v>
      </c>
      <c r="I49" s="123" t="s">
        <v>360</v>
      </c>
      <c r="J49" s="119">
        <f t="shared" ref="J49" si="30">NETWORKDAYS.INTL(A49,I49)</f>
        <v>2</v>
      </c>
      <c r="K49" s="123" t="s">
        <v>361</v>
      </c>
      <c r="L49" s="123" t="s">
        <v>22</v>
      </c>
    </row>
    <row r="50" spans="1:12" x14ac:dyDescent="0.25">
      <c r="A50" s="123" t="s">
        <v>362</v>
      </c>
      <c r="B50" s="123"/>
      <c r="C50" s="123" t="s">
        <v>84</v>
      </c>
      <c r="D50" s="123" t="s">
        <v>68</v>
      </c>
      <c r="E50" s="123" t="s">
        <v>21</v>
      </c>
      <c r="F50" s="123" t="s">
        <v>69</v>
      </c>
      <c r="G50" s="123" t="s">
        <v>15</v>
      </c>
      <c r="H50" s="123" t="s">
        <v>363</v>
      </c>
      <c r="I50" s="123" t="s">
        <v>364</v>
      </c>
      <c r="J50" s="119">
        <f t="shared" ref="J50" si="31">NETWORKDAYS.INTL(A50,I50)</f>
        <v>3</v>
      </c>
      <c r="K50" s="123" t="s">
        <v>365</v>
      </c>
      <c r="L50" s="123" t="s">
        <v>94</v>
      </c>
    </row>
    <row r="51" spans="1:12" x14ac:dyDescent="0.25">
      <c r="A51" s="123" t="s">
        <v>366</v>
      </c>
      <c r="B51" s="123"/>
      <c r="C51" s="123" t="s">
        <v>116</v>
      </c>
      <c r="D51" s="123" t="s">
        <v>81</v>
      </c>
      <c r="E51" s="123" t="s">
        <v>82</v>
      </c>
      <c r="F51" s="123" t="s">
        <v>11</v>
      </c>
      <c r="G51" s="123" t="s">
        <v>117</v>
      </c>
      <c r="H51" s="123" t="s">
        <v>367</v>
      </c>
      <c r="I51" s="123" t="s">
        <v>368</v>
      </c>
      <c r="J51" s="119">
        <f t="shared" ref="J51" si="32">NETWORKDAYS.INTL(A51,I51)</f>
        <v>5</v>
      </c>
      <c r="K51" s="123" t="s">
        <v>369</v>
      </c>
      <c r="L51" s="123" t="s">
        <v>118</v>
      </c>
    </row>
    <row r="52" spans="1:12" x14ac:dyDescent="0.25">
      <c r="A52" s="123" t="s">
        <v>370</v>
      </c>
      <c r="B52" s="123"/>
      <c r="C52" s="123" t="s">
        <v>84</v>
      </c>
      <c r="D52" s="123" t="s">
        <v>24</v>
      </c>
      <c r="E52" s="123" t="s">
        <v>18</v>
      </c>
      <c r="F52" s="123" t="s">
        <v>25</v>
      </c>
      <c r="G52" s="123" t="s">
        <v>15</v>
      </c>
      <c r="H52" s="123" t="s">
        <v>371</v>
      </c>
      <c r="I52" s="123" t="s">
        <v>372</v>
      </c>
      <c r="J52" s="119">
        <f t="shared" ref="J52:J53" si="33">NETWORKDAYS.INTL(A52,I52)</f>
        <v>2</v>
      </c>
      <c r="K52" s="123" t="s">
        <v>373</v>
      </c>
      <c r="L52" s="123" t="s">
        <v>85</v>
      </c>
    </row>
    <row r="53" spans="1:12" x14ac:dyDescent="0.25">
      <c r="A53" s="123" t="s">
        <v>374</v>
      </c>
      <c r="B53" s="123"/>
      <c r="C53" s="123" t="s">
        <v>13</v>
      </c>
      <c r="D53" s="123" t="s">
        <v>24</v>
      </c>
      <c r="E53" s="123" t="s">
        <v>18</v>
      </c>
      <c r="F53" s="123" t="s">
        <v>25</v>
      </c>
      <c r="G53" s="123" t="s">
        <v>15</v>
      </c>
      <c r="H53" s="123" t="s">
        <v>375</v>
      </c>
      <c r="I53" s="123" t="s">
        <v>376</v>
      </c>
      <c r="J53" s="119">
        <f t="shared" si="33"/>
        <v>3</v>
      </c>
      <c r="K53" s="123" t="s">
        <v>377</v>
      </c>
      <c r="L53" s="123" t="s">
        <v>19</v>
      </c>
    </row>
    <row r="54" spans="1:12" x14ac:dyDescent="0.25">
      <c r="A54" s="123" t="s">
        <v>379</v>
      </c>
      <c r="B54" s="123"/>
      <c r="C54" s="123" t="s">
        <v>84</v>
      </c>
      <c r="D54" s="123" t="s">
        <v>24</v>
      </c>
      <c r="E54" s="123" t="s">
        <v>18</v>
      </c>
      <c r="F54" s="123" t="s">
        <v>25</v>
      </c>
      <c r="G54" s="123" t="s">
        <v>15</v>
      </c>
      <c r="H54" s="123" t="s">
        <v>380</v>
      </c>
      <c r="I54" s="123" t="s">
        <v>381</v>
      </c>
      <c r="J54" s="119">
        <f t="shared" ref="J54" si="34">NETWORKDAYS.INTL(A54,I54)</f>
        <v>2</v>
      </c>
      <c r="K54" s="123" t="s">
        <v>382</v>
      </c>
      <c r="L54" s="123" t="s">
        <v>85</v>
      </c>
    </row>
    <row r="55" spans="1:12" x14ac:dyDescent="0.25">
      <c r="A55" s="123" t="s">
        <v>383</v>
      </c>
      <c r="B55" s="123" t="s">
        <v>384</v>
      </c>
      <c r="C55" s="123" t="s">
        <v>98</v>
      </c>
      <c r="D55" s="123" t="s">
        <v>385</v>
      </c>
      <c r="E55" s="123" t="s">
        <v>17</v>
      </c>
      <c r="F55" s="123" t="s">
        <v>386</v>
      </c>
      <c r="G55" s="123" t="s">
        <v>87</v>
      </c>
      <c r="H55" s="162" t="s">
        <v>438</v>
      </c>
      <c r="I55" s="123"/>
      <c r="J55" s="119">
        <f t="shared" ref="J55:J58" si="35">NETWORKDAYS.INTL(A55,I55)</f>
        <v>-31521</v>
      </c>
      <c r="K55" s="123" t="s">
        <v>387</v>
      </c>
      <c r="L55" s="123" t="s">
        <v>388</v>
      </c>
    </row>
    <row r="56" spans="1:12" x14ac:dyDescent="0.25">
      <c r="A56" s="123" t="s">
        <v>389</v>
      </c>
      <c r="B56" s="123" t="s">
        <v>390</v>
      </c>
      <c r="C56" s="123" t="s">
        <v>98</v>
      </c>
      <c r="D56" s="123" t="s">
        <v>385</v>
      </c>
      <c r="E56" s="123" t="s">
        <v>17</v>
      </c>
      <c r="F56" s="123" t="s">
        <v>386</v>
      </c>
      <c r="G56" s="123" t="s">
        <v>87</v>
      </c>
      <c r="H56" s="162" t="s">
        <v>438</v>
      </c>
      <c r="I56" s="123"/>
      <c r="J56" s="119">
        <f t="shared" si="35"/>
        <v>-31521</v>
      </c>
      <c r="K56" s="123" t="s">
        <v>391</v>
      </c>
      <c r="L56" s="123" t="s">
        <v>388</v>
      </c>
    </row>
    <row r="57" spans="1:12" x14ac:dyDescent="0.25">
      <c r="A57" s="123" t="s">
        <v>392</v>
      </c>
      <c r="B57" s="123" t="s">
        <v>393</v>
      </c>
      <c r="C57" s="163" t="s">
        <v>13</v>
      </c>
      <c r="D57" s="123" t="s">
        <v>385</v>
      </c>
      <c r="E57" s="123" t="s">
        <v>17</v>
      </c>
      <c r="F57" s="123" t="s">
        <v>386</v>
      </c>
      <c r="G57" s="123" t="s">
        <v>87</v>
      </c>
      <c r="H57" s="162" t="s">
        <v>439</v>
      </c>
      <c r="I57" s="123"/>
      <c r="J57" s="119">
        <f t="shared" si="35"/>
        <v>-31521</v>
      </c>
      <c r="K57" s="123" t="s">
        <v>394</v>
      </c>
      <c r="L57" s="123" t="s">
        <v>388</v>
      </c>
    </row>
    <row r="58" spans="1:12" x14ac:dyDescent="0.25">
      <c r="A58" s="123" t="s">
        <v>395</v>
      </c>
      <c r="B58" s="123" t="s">
        <v>396</v>
      </c>
      <c r="C58" s="163" t="s">
        <v>86</v>
      </c>
      <c r="D58" s="123">
        <v>66633000</v>
      </c>
      <c r="E58" s="123" t="s">
        <v>17</v>
      </c>
      <c r="F58" s="123" t="s">
        <v>378</v>
      </c>
      <c r="G58" s="123" t="s">
        <v>87</v>
      </c>
      <c r="H58" s="162" t="s">
        <v>440</v>
      </c>
      <c r="I58" s="123"/>
      <c r="J58" s="119">
        <f t="shared" si="35"/>
        <v>-31521</v>
      </c>
      <c r="K58" s="123" t="s">
        <v>397</v>
      </c>
      <c r="L58" s="123" t="s">
        <v>388</v>
      </c>
    </row>
    <row r="59" spans="1:12" x14ac:dyDescent="0.25">
      <c r="A59" s="123" t="s">
        <v>398</v>
      </c>
      <c r="B59" s="123" t="s">
        <v>399</v>
      </c>
      <c r="C59" s="123" t="s">
        <v>86</v>
      </c>
      <c r="D59" s="123" t="s">
        <v>400</v>
      </c>
      <c r="E59" s="123" t="s">
        <v>12</v>
      </c>
      <c r="F59" s="123"/>
      <c r="G59" s="123" t="s">
        <v>87</v>
      </c>
      <c r="H59" s="123" t="s">
        <v>401</v>
      </c>
      <c r="I59" s="123" t="s">
        <v>402</v>
      </c>
      <c r="J59" s="119">
        <f t="shared" ref="J59" si="36">NETWORKDAYS.INTL(A59,I59)</f>
        <v>2</v>
      </c>
      <c r="K59" s="123" t="s">
        <v>403</v>
      </c>
      <c r="L59" s="123" t="s">
        <v>83</v>
      </c>
    </row>
    <row r="60" spans="1:12" x14ac:dyDescent="0.25">
      <c r="A60" s="123" t="s">
        <v>404</v>
      </c>
      <c r="B60" s="123" t="s">
        <v>405</v>
      </c>
      <c r="C60" s="123" t="s">
        <v>86</v>
      </c>
      <c r="D60" s="123" t="s">
        <v>406</v>
      </c>
      <c r="E60" s="123" t="s">
        <v>18</v>
      </c>
      <c r="F60" s="123" t="s">
        <v>407</v>
      </c>
      <c r="G60" s="123" t="s">
        <v>87</v>
      </c>
      <c r="H60" s="123" t="s">
        <v>408</v>
      </c>
      <c r="I60" s="123" t="s">
        <v>409</v>
      </c>
      <c r="J60" s="119">
        <f t="shared" ref="J60" si="37">NETWORKDAYS.INTL(A60,I60)</f>
        <v>3</v>
      </c>
      <c r="K60" s="123" t="s">
        <v>410</v>
      </c>
      <c r="L60" s="123" t="s">
        <v>19</v>
      </c>
    </row>
    <row r="61" spans="1:12" x14ac:dyDescent="0.25">
      <c r="A61" s="123" t="s">
        <v>411</v>
      </c>
      <c r="B61" s="123"/>
      <c r="C61" s="123" t="s">
        <v>84</v>
      </c>
      <c r="D61" s="123" t="s">
        <v>247</v>
      </c>
      <c r="E61" s="123" t="s">
        <v>23</v>
      </c>
      <c r="F61" s="123" t="s">
        <v>248</v>
      </c>
      <c r="G61" s="123" t="s">
        <v>15</v>
      </c>
      <c r="H61" s="123" t="s">
        <v>412</v>
      </c>
      <c r="I61" s="123" t="s">
        <v>413</v>
      </c>
      <c r="J61" s="119">
        <f t="shared" ref="J61" si="38">NETWORKDAYS.INTL(A61,I61)</f>
        <v>2</v>
      </c>
      <c r="K61" s="123" t="s">
        <v>414</v>
      </c>
      <c r="L61" s="123" t="s">
        <v>252</v>
      </c>
    </row>
    <row r="62" spans="1:12" x14ac:dyDescent="0.25">
      <c r="A62" s="123" t="s">
        <v>415</v>
      </c>
      <c r="B62" s="123" t="s">
        <v>416</v>
      </c>
      <c r="C62" s="123" t="s">
        <v>86</v>
      </c>
      <c r="D62" s="123" t="s">
        <v>95</v>
      </c>
      <c r="E62" s="123" t="s">
        <v>26</v>
      </c>
      <c r="F62" s="123" t="s">
        <v>96</v>
      </c>
      <c r="G62" s="123" t="s">
        <v>87</v>
      </c>
      <c r="H62" s="123" t="s">
        <v>417</v>
      </c>
      <c r="I62" s="123" t="s">
        <v>418</v>
      </c>
      <c r="J62" s="119">
        <f t="shared" ref="J62" si="39">NETWORKDAYS.INTL(A62,I62)</f>
        <v>2</v>
      </c>
      <c r="K62" s="123" t="s">
        <v>419</v>
      </c>
      <c r="L62" s="123" t="s">
        <v>90</v>
      </c>
    </row>
    <row r="63" spans="1:12" x14ac:dyDescent="0.25">
      <c r="A63" s="123" t="s">
        <v>420</v>
      </c>
      <c r="B63" s="123" t="s">
        <v>421</v>
      </c>
      <c r="C63" s="123" t="s">
        <v>98</v>
      </c>
      <c r="D63" s="123">
        <v>66644482</v>
      </c>
      <c r="E63" s="123" t="s">
        <v>18</v>
      </c>
      <c r="F63" s="123" t="s">
        <v>345</v>
      </c>
      <c r="G63" s="123" t="s">
        <v>87</v>
      </c>
      <c r="H63" s="123"/>
      <c r="I63" s="123"/>
      <c r="J63" s="119">
        <f t="shared" ref="J63" si="40">NETWORKDAYS.INTL(A63,I63)</f>
        <v>-31522</v>
      </c>
      <c r="K63" s="123" t="s">
        <v>422</v>
      </c>
      <c r="L63" s="123"/>
    </row>
    <row r="64" spans="1:12" x14ac:dyDescent="0.25">
      <c r="A64" s="123" t="s">
        <v>423</v>
      </c>
      <c r="B64" s="123" t="s">
        <v>424</v>
      </c>
      <c r="C64" s="123" t="s">
        <v>86</v>
      </c>
      <c r="D64" s="123" t="s">
        <v>114</v>
      </c>
      <c r="E64" s="123" t="s">
        <v>20</v>
      </c>
      <c r="F64" s="123" t="s">
        <v>115</v>
      </c>
      <c r="G64" s="123" t="s">
        <v>87</v>
      </c>
      <c r="H64" s="123" t="s">
        <v>425</v>
      </c>
      <c r="I64" s="123" t="s">
        <v>426</v>
      </c>
      <c r="J64" s="119">
        <f t="shared" ref="J64" si="41">NETWORKDAYS.INTL(A64,I64)</f>
        <v>2</v>
      </c>
      <c r="K64" s="123" t="s">
        <v>427</v>
      </c>
      <c r="L64" s="123" t="s">
        <v>89</v>
      </c>
    </row>
    <row r="65" spans="1:12" x14ac:dyDescent="0.25">
      <c r="A65" s="123" t="s">
        <v>428</v>
      </c>
      <c r="B65" s="123" t="s">
        <v>429</v>
      </c>
      <c r="C65" s="123" t="s">
        <v>86</v>
      </c>
      <c r="D65" s="123" t="s">
        <v>24</v>
      </c>
      <c r="E65" s="123" t="s">
        <v>18</v>
      </c>
      <c r="F65" s="123" t="s">
        <v>25</v>
      </c>
      <c r="G65" s="123" t="s">
        <v>87</v>
      </c>
      <c r="H65" s="123" t="s">
        <v>430</v>
      </c>
      <c r="I65" s="123" t="s">
        <v>431</v>
      </c>
      <c r="J65" s="119">
        <f t="shared" ref="J65" si="42">NETWORKDAYS.INTL(A65,I65)</f>
        <v>4</v>
      </c>
      <c r="K65" s="123" t="s">
        <v>432</v>
      </c>
      <c r="L65" s="123" t="s">
        <v>19</v>
      </c>
    </row>
    <row r="66" spans="1:12" x14ac:dyDescent="0.25">
      <c r="A66" s="123" t="s">
        <v>433</v>
      </c>
      <c r="B66" s="123" t="s">
        <v>434</v>
      </c>
      <c r="C66" s="123" t="s">
        <v>106</v>
      </c>
      <c r="D66" s="123" t="s">
        <v>110</v>
      </c>
      <c r="E66" s="123" t="s">
        <v>12</v>
      </c>
      <c r="F66" s="123" t="s">
        <v>111</v>
      </c>
      <c r="G66" s="123" t="s">
        <v>87</v>
      </c>
      <c r="H66" s="123" t="s">
        <v>435</v>
      </c>
      <c r="I66" s="123" t="s">
        <v>436</v>
      </c>
      <c r="J66" s="119">
        <f t="shared" ref="J66" si="43">NETWORKDAYS.INTL(A66,I66)</f>
        <v>2</v>
      </c>
      <c r="K66" s="123" t="s">
        <v>437</v>
      </c>
      <c r="L66" s="123" t="s">
        <v>120</v>
      </c>
    </row>
  </sheetData>
  <autoFilter ref="A1:L6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итог с %</vt:lpstr>
      <vt:lpstr>Выгрузка р-сведения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2020-11-09T07:58:01Z</dcterms:modified>
</cp:coreProperties>
</file>